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ECONOMIE\"/>
    </mc:Choice>
  </mc:AlternateContent>
  <xr:revisionPtr revIDLastSave="0" documentId="13_ncr:1_{FBC4C0DC-4177-49C4-BF78-F203F0B44223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4" l="1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<sst xmlns="http://schemas.openxmlformats.org/spreadsheetml/2006/main" count="1465" uniqueCount="426">
  <si>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</si>
  <si>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</si>
  <si>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</si>
  <si>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</si>
  <si>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</si>
  <si>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</si>
  <si>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</si>
  <si>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</si>
  <si>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</si>
  <si>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</si>
  <si>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</si>
  <si>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</si>
  <si>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</si>
  <si>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</si>
  <si>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</si>
  <si>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</si>
  <si>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</si>
  <si>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</si>
  <si>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</si>
  <si>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</si>
  <si>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</si>
  <si>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</si>
  <si>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</si>
  <si>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</si>
  <si>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</si>
  <si>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</si>
  <si>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</si>
  <si>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</si>
  <si>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</si>
  <si>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</si>
  <si>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</si>
  <si>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</si>
  <si>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</si>
  <si>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</si>
  <si>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</si>
  <si>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</si>
  <si>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</si>
  <si>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</si>
  <si>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</si>
  <si>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</si>
  <si>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</si>
  <si>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</si>
  <si>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</si>
  <si>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</si>
  <si>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</si>
  <si>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</si>
  <si>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</si>
  <si>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</si>
  <si>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</si>
  <si>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</si>
  <si>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</si>
  <si>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</si>
  <si>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</si>
  <si>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</si>
  <si>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</si>
  <si>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</si>
  <si>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</si>
  <si>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</si>
  <si>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</si>
  <si>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</si>
  <si>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</si>
  <si>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</si>
  <si>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</si>
  <si>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</si>
  <si>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</si>
  <si>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</si>
  <si>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</si>
  <si>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</si>
  <si>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</si>
  <si>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</si>
  <si>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</si>
  <si>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</si>
  <si>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</si>
  <si>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</si>
  <si>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</si>
  <si>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</si>
  <si>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</si>
  <si>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</si>
  <si>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</si>
  <si>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</si>
  <si>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</si>
  <si>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</si>
  <si>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</si>
  <si>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</si>
  <si>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</si>
  <si>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</si>
  <si>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</si>
  <si>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</si>
  <si>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</si>
  <si>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</si>
  <si>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</si>
  <si>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</si>
  <si>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</si>
  <si>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</si>
  <si>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</si>
  <si>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</si>
  <si>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</si>
  <si>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</si>
  <si>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</si>
  <si>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</si>
  <si>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</si>
  <si>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</si>
  <si>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</si>
  <si>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</si>
  <si>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</si>
  <si>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</si>
  <si>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</si>
  <si>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</si>
  <si>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</si>
  <si>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</si>
  <si>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</si>
  <si>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</si>
  <si>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</si>
  <si>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</si>
  <si>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</si>
  <si>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</si>
  <si>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</si>
  <si>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</si>
  <si>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</si>
  <si>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</si>
  <si>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</si>
  <si>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</si>
  <si>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</si>
  <si>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</si>
  <si>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</si>
  <si>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</si>
  <si>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</si>
  <si>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</si>
  <si>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</si>
  <si>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</si>
  <si>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</si>
  <si>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</si>
  <si>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</si>
  <si>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</si>
  <si>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</si>
  <si>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</si>
  <si>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</si>
  <si>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</si>
  <si>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</si>
  <si>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</si>
  <si>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</si>
  <si>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</si>
  <si>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</si>
  <si>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</si>
  <si>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</si>
  <si>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</si>
  <si>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</si>
  <si>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</si>
  <si>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</si>
  <si>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</si>
  <si>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</si>
  <si>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</si>
  <si>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</si>
  <si>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</si>
  <si>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</si>
  <si>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</si>
  <si>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</si>
  <si>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</si>
  <si>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</si>
  <si>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</si>
  <si>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</si>
  <si>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</si>
  <si>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</si>
  <si>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</si>
  <si>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</si>
  <si>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</si>
  <si>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</si>
  <si>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</si>
  <si>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</si>
  <si>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</si>
  <si>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</si>
  <si>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</si>
  <si>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</si>
  <si>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</si>
  <si>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</si>
  <si>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</si>
  <si>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</si>
  <si>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</si>
  <si>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</si>
  <si>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</si>
  <si>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</si>
  <si>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</si>
  <si>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</si>
  <si>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</si>
  <si>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</si>
  <si>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</si>
  <si>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</si>
  <si>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</si>
  <si>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</si>
  <si>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</si>
  <si>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</si>
  <si>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</si>
  <si>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</si>
  <si>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</si>
  <si>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</si>
  <si>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</si>
  <si>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</si>
  <si>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</si>
  <si>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</si>
  <si>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</si>
  <si>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</si>
  <si>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</si>
  <si>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</si>
  <si>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</si>
  <si>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</si>
  <si>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</si>
  <si>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</si>
  <si>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</si>
  <si>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</si>
  <si>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</si>
  <si>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</si>
  <si>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</si>
  <si>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</si>
  <si>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</si>
  <si>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</si>
  <si>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</si>
  <si>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</si>
  <si>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</si>
  <si>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</si>
  <si>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</si>
  <si>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</si>
  <si>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</si>
  <si>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</si>
  <si>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</si>
  <si>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</si>
  <si>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</si>
  <si>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</si>
  <si>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</si>
  <si>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</si>
  <si>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</si>
  <si>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</si>
  <si>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</si>
  <si>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</si>
  <si>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</si>
  <si>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</si>
  <si>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</si>
  <si>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</si>
  <si>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</si>
  <si>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</si>
  <si>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</si>
  <si>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</si>
  <si>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</si>
  <si>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</si>
  <si>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</si>
  <si>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</si>
  <si>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</si>
  <si>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</si>
  <si>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</si>
  <si>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</si>
  <si>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</si>
  <si>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</si>
  <si>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</si>
  <si>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</si>
  <si>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</si>
  <si>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</si>
  <si>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</si>
  <si>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</si>
  <si>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</si>
  <si>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</si>
  <si>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</si>
  <si>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</si>
  <si>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</si>
  <si>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</si>
  <si>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</si>
  <si>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</si>
  <si>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</si>
  <si>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</si>
  <si>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</si>
  <si>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</si>
  <si>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</si>
  <si>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</si>
  <si>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</si>
  <si>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</si>
  <si>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</si>
  <si>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</si>
  <si>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</si>
  <si>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</si>
  <si>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</si>
  <si>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</si>
  <si>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</si>
  <si>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</si>
  <si>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</si>
  <si>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</si>
  <si>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</si>
  <si>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</si>
  <si>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</si>
  <si>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</si>
  <si>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</si>
  <si>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</si>
  <si>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</si>
  <si>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</si>
  <si>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</si>
  <si>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</si>
  <si>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</si>
  <si>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</si>
  <si>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</si>
  <si>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</si>
  <si>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</si>
  <si>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</si>
  <si>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</si>
  <si>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</si>
  <si>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</si>
  <si>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</si>
  <si>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</si>
  <si>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</si>
  <si>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</si>
  <si>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</si>
  <si>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</si>
  <si>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</si>
  <si>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 xml:space="preserve">Methodological Prerequisites  </t>
  </si>
  <si>
    <t>1.1</t>
  </si>
  <si>
    <t>Excel + VBA</t>
  </si>
  <si>
    <t>Session Unique</t>
  </si>
  <si>
    <t>Par compensation des ECUE</t>
  </si>
  <si>
    <t>Par compensation des semestres</t>
  </si>
  <si>
    <t>Par compensation des UE</t>
  </si>
  <si>
    <t>En dessous de 08/20 à l'une des UE PPR</t>
  </si>
  <si>
    <t>Non autorisé de droit</t>
  </si>
  <si>
    <t>1.2</t>
  </si>
  <si>
    <t>Introduction to R and Stata</t>
  </si>
  <si>
    <t>Quantitative Techniques</t>
  </si>
  <si>
    <t>2.1</t>
  </si>
  <si>
    <t>Econometrics of Quantitative Variables</t>
  </si>
  <si>
    <t>2.2</t>
  </si>
  <si>
    <t>Data Analysis</t>
  </si>
  <si>
    <t>Data</t>
  </si>
  <si>
    <t>3.1</t>
  </si>
  <si>
    <t>Les données du web</t>
  </si>
  <si>
    <t>Advanced Economics</t>
  </si>
  <si>
    <t>4.1</t>
  </si>
  <si>
    <t>Advanced Microeconomics</t>
  </si>
  <si>
    <t>4.2</t>
  </si>
  <si>
    <t>Environmental Economics</t>
  </si>
  <si>
    <t>Projet Professionnel et de Recherche</t>
  </si>
  <si>
    <t>5.1</t>
  </si>
  <si>
    <t>Méthodologie du mémoire</t>
  </si>
  <si>
    <t>5.2</t>
  </si>
  <si>
    <t>Préparation CVs &amp; entretien</t>
  </si>
  <si>
    <t>5.3</t>
  </si>
  <si>
    <t>5.4</t>
  </si>
  <si>
    <t>Techniques de communication</t>
  </si>
  <si>
    <t>Mémoire</t>
  </si>
  <si>
    <t>Advanced Quantitative Techniques 1</t>
  </si>
  <si>
    <t>Econometrics of Panel Data 1</t>
  </si>
  <si>
    <t>Econometrics of Qualitative Variables</t>
  </si>
  <si>
    <t>Matrix Algebra for Econometrics</t>
  </si>
  <si>
    <t>1.3</t>
  </si>
  <si>
    <t>Advanced Quantitative Techniques 2</t>
  </si>
  <si>
    <t>Séries temporelles</t>
  </si>
  <si>
    <t>Big Data and Machine Learning</t>
  </si>
  <si>
    <t>Thoretical fundamentals</t>
  </si>
  <si>
    <t>Economie Stratégique</t>
  </si>
  <si>
    <t>3.2</t>
  </si>
  <si>
    <t>Réglementation et marché</t>
  </si>
  <si>
    <t>Outils Méthodologiques</t>
  </si>
  <si>
    <t>Introduction à Python</t>
  </si>
  <si>
    <t>Introduction à SQL</t>
  </si>
  <si>
    <t>Projet Professionnel et de recherche</t>
  </si>
  <si>
    <t>Techniques Quantitatives 1</t>
  </si>
  <si>
    <t>Collecte, traitement et analyse des données en Python</t>
  </si>
  <si>
    <t>Techniques Quantitatives 2</t>
  </si>
  <si>
    <t>Méthodes statistiques de l'évatuation</t>
  </si>
  <si>
    <t>Econométrie des données de Panel 2</t>
  </si>
  <si>
    <t>Stockage et protection des données</t>
  </si>
  <si>
    <t>Techniques Quantitatives 3</t>
  </si>
  <si>
    <t>Network Analysis</t>
  </si>
  <si>
    <t>Analyse Coût-Avantage</t>
  </si>
  <si>
    <t>Innovation and Industrial Dynamics</t>
  </si>
  <si>
    <t>Microeconometrics of Imperfect Market</t>
  </si>
  <si>
    <t>Spatial Econometrics</t>
  </si>
  <si>
    <t>4.3</t>
  </si>
  <si>
    <t>Financement de l'innovation</t>
  </si>
  <si>
    <t>6.1</t>
  </si>
  <si>
    <t>Gestion et méthodologie de projet</t>
  </si>
  <si>
    <t>6.2</t>
  </si>
  <si>
    <t>Suivi de projets individuels</t>
  </si>
  <si>
    <t>Anglais</t>
  </si>
  <si>
    <t>Mémoire de reccherche</t>
  </si>
  <si>
    <t>Stage en entreprise</t>
  </si>
  <si>
    <t>Méthodologie du stage</t>
  </si>
  <si>
    <t>Syndémie</t>
  </si>
  <si>
    <t>UE1 Concepts et methodes en sante publique</t>
  </si>
  <si>
    <t>7.1</t>
  </si>
  <si>
    <t>7.2</t>
  </si>
  <si>
    <t>UE2 Identifier et evaluer les besoins en sante</t>
  </si>
  <si>
    <t>UE3 Parcours du patient sur un territoire</t>
  </si>
  <si>
    <t>8.1</t>
  </si>
  <si>
    <t>8.2</t>
  </si>
  <si>
    <t>8.3</t>
  </si>
  <si>
    <t>UE4 Promotion de la sante</t>
  </si>
  <si>
    <t>M2 Santé Publique</t>
  </si>
  <si>
    <t>9.1</t>
  </si>
  <si>
    <t>9.2</t>
  </si>
  <si>
    <t>9.3</t>
  </si>
  <si>
    <t>ECUE 1 : Elements essentiels de politiques publiques</t>
  </si>
  <si>
    <t>ECUE 2 : Evaluation d'une politique publique en sante</t>
  </si>
  <si>
    <t>ECUE 3 : Implantation d'une politique publique en sante</t>
  </si>
  <si>
    <t>ECUE 4 : Module d'integration</t>
  </si>
  <si>
    <t>ECUE 5 : Politiques de sante et impact des politiq. autres sect.</t>
  </si>
  <si>
    <t>ECUE 6 : Valeurs essentielles mises en jeu dans elaborat. polit.</t>
  </si>
  <si>
    <t>ECUE 1 : Determinants de la sante. inegalites sociales de sante</t>
  </si>
  <si>
    <t>ECUE 2 : Intersectorialite</t>
  </si>
  <si>
    <t>ECUE 3 : Participation citoyenne</t>
  </si>
  <si>
    <t>ECUE 1 : Gestion de projets en sante publique</t>
  </si>
  <si>
    <t>ECUE 2 : Sante publique. promotion de la sante. education sante</t>
  </si>
  <si>
    <t>ECUE 1 : Introduction aux methodes qualitatives</t>
  </si>
  <si>
    <t>ECUE 2 : Surveillance etat de sante d'une population</t>
  </si>
  <si>
    <t>ECUE 1 : Introduction a la conduite du changement</t>
  </si>
  <si>
    <t>ECUE 2 : Parcours du patient complexite et defi de l'integration</t>
  </si>
  <si>
    <t>ECUE 3 : Politiques publiques territoriales</t>
  </si>
  <si>
    <t>10.1</t>
  </si>
  <si>
    <t>10.2</t>
  </si>
  <si>
    <t>10.3</t>
  </si>
  <si>
    <t>10.4</t>
  </si>
  <si>
    <t>10.5</t>
  </si>
  <si>
    <t>10.6</t>
  </si>
  <si>
    <t>UE5 Politiques publiques en sante</t>
  </si>
  <si>
    <t>MCC HEALTHY votées séparément</t>
  </si>
  <si>
    <t>OUI</t>
  </si>
  <si>
    <t>Mineures ELMI</t>
  </si>
  <si>
    <t>La production des données par enquêtes</t>
  </si>
  <si>
    <t>Master EADE</t>
  </si>
  <si>
    <t xml:space="preserve">Compétences transversales </t>
  </si>
  <si>
    <t>Une mineure au choix parmi les mineures d'ELMI/EFELIA</t>
  </si>
  <si>
    <t>11.1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</si>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</sst>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</cellXfs>
  <cellStyles count="2">
    <cellStyle name="Lien hypertexte" xfId="1" builtinId="8"/>
    <cellStyle name="Normal" xfId="0" builtinId="0"/>
  </cellStyles>
  <dxfs count="313"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26171875" bestFit="1" customWidth="1"/>
    <col min="6" max="6" width="64.2617187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3984375" customWidth="1"/>
    <col min="15" max="15" width="98.5781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4" t="s">
        <v>59</v>
      </c>
      <c r="O35" s="1" t="s">
        <v>111</v>
      </c>
      <c r="P35" s="1" t="s">
        <v>165</v>
      </c>
    </row>
    <row r="36" spans="3:16" x14ac:dyDescent="0.55000000000000004">
      <c r="C36" s="33" t="s">
        <v>211</v>
      </c>
      <c r="O36" s="1" t="s">
        <v>115</v>
      </c>
      <c r="P36" s="1" t="s">
        <v>166</v>
      </c>
    </row>
    <row r="37" spans="3:16" x14ac:dyDescent="0.55000000000000004">
      <c r="C37" s="33" t="s">
        <v>212</v>
      </c>
      <c r="O37" s="1" t="s">
        <v>52</v>
      </c>
      <c r="P37" s="1" t="s">
        <v>167</v>
      </c>
    </row>
    <row r="38" spans="3:16" x14ac:dyDescent="0.55000000000000004">
      <c r="C38" s="33" t="s">
        <v>213</v>
      </c>
      <c r="O38" s="1" t="s">
        <v>53</v>
      </c>
      <c r="P38" s="1" t="s">
        <v>168</v>
      </c>
    </row>
    <row r="39" spans="3:16" x14ac:dyDescent="0.55000000000000004">
      <c r="C39" s="33" t="s">
        <v>214</v>
      </c>
      <c r="F39" s="48"/>
      <c r="O39" s="1" t="s">
        <v>124</v>
      </c>
      <c r="P39" s="1" t="s">
        <v>169</v>
      </c>
    </row>
    <row r="40" spans="3:16" x14ac:dyDescent="0.55000000000000004">
      <c r="C40" s="33" t="s">
        <v>215</v>
      </c>
      <c r="O40" s="1" t="s">
        <v>4</v>
      </c>
      <c r="P40" s="1" t="s">
        <v>170</v>
      </c>
    </row>
    <row r="41" spans="3:16" x14ac:dyDescent="0.55000000000000004">
      <c r="C41" s="33" t="s">
        <v>216</v>
      </c>
      <c r="O41" s="1" t="s">
        <v>126</v>
      </c>
      <c r="P41" s="1" t="s">
        <v>171</v>
      </c>
    </row>
    <row r="42" spans="3:16" x14ac:dyDescent="0.55000000000000004">
      <c r="C42" s="33" t="s">
        <v>217</v>
      </c>
      <c r="O42" s="1" t="s">
        <v>128</v>
      </c>
      <c r="P42" s="1" t="s">
        <v>172</v>
      </c>
    </row>
    <row r="43" spans="3:16" x14ac:dyDescent="0.55000000000000004">
      <c r="C43" s="33" t="s">
        <v>218</v>
      </c>
      <c r="O43" s="1" t="s">
        <v>54</v>
      </c>
      <c r="P43" s="1" t="s">
        <v>173</v>
      </c>
    </row>
    <row r="44" spans="3:16" x14ac:dyDescent="0.55000000000000004">
      <c r="C44" s="33" t="s">
        <v>219</v>
      </c>
      <c r="O44" s="1" t="s">
        <v>54</v>
      </c>
      <c r="P44" s="1" t="s">
        <v>174</v>
      </c>
    </row>
    <row r="45" spans="3:16" x14ac:dyDescent="0.55000000000000004">
      <c r="C45" s="33" t="s">
        <v>220</v>
      </c>
      <c r="O45" s="1" t="s">
        <v>112</v>
      </c>
      <c r="P45" s="1" t="s">
        <v>175</v>
      </c>
    </row>
    <row r="46" spans="3:16" x14ac:dyDescent="0.55000000000000004">
      <c r="C46" s="33" t="s">
        <v>221</v>
      </c>
      <c r="O46" s="1" t="s">
        <v>116</v>
      </c>
      <c r="P46" s="1" t="s">
        <v>176</v>
      </c>
    </row>
    <row r="47" spans="3:16" x14ac:dyDescent="0.55000000000000004">
      <c r="C47" s="33" t="s">
        <v>222</v>
      </c>
      <c r="O47" s="1" t="s">
        <v>120</v>
      </c>
      <c r="P47" s="1" t="s">
        <v>177</v>
      </c>
    </row>
    <row r="48" spans="3:16" x14ac:dyDescent="0.55000000000000004">
      <c r="C48" s="33" t="s">
        <v>223</v>
      </c>
      <c r="O48" s="1" t="s">
        <v>122</v>
      </c>
      <c r="P48" s="1" t="s">
        <v>178</v>
      </c>
    </row>
    <row r="49" spans="3:16" x14ac:dyDescent="0.55000000000000004">
      <c r="C49" s="33" t="s">
        <v>224</v>
      </c>
      <c r="O49" s="1" t="s">
        <v>125</v>
      </c>
      <c r="P49" s="1" t="s">
        <v>179</v>
      </c>
    </row>
    <row r="50" spans="3:16" x14ac:dyDescent="0.55000000000000004">
      <c r="C50" s="33" t="s">
        <v>225</v>
      </c>
      <c r="O50" s="1" t="s">
        <v>98</v>
      </c>
      <c r="P50" s="1" t="s">
        <v>180</v>
      </c>
    </row>
    <row r="51" spans="3:16" x14ac:dyDescent="0.55000000000000004">
      <c r="C51" s="33" t="s">
        <v>226</v>
      </c>
      <c r="O51" s="1" t="s">
        <v>98</v>
      </c>
      <c r="P51" s="1" t="s">
        <v>181</v>
      </c>
    </row>
    <row r="52" spans="3:16" x14ac:dyDescent="0.55000000000000004">
      <c r="C52" s="33" t="s">
        <v>227</v>
      </c>
      <c r="O52" s="1" t="s">
        <v>127</v>
      </c>
      <c r="P52" s="1" t="s">
        <v>182</v>
      </c>
    </row>
    <row r="53" spans="3:16" ht="28.8" x14ac:dyDescent="0.55000000000000004">
      <c r="C53" s="33" t="s">
        <v>228</v>
      </c>
      <c r="O53" s="1" t="s">
        <v>129</v>
      </c>
      <c r="P53" s="1" t="s">
        <v>183</v>
      </c>
    </row>
    <row r="54" spans="3:16" x14ac:dyDescent="0.55000000000000004">
      <c r="C54" s="33" t="s">
        <v>229</v>
      </c>
      <c r="O54" s="1" t="s">
        <v>106</v>
      </c>
      <c r="P54" s="1" t="s">
        <v>184</v>
      </c>
    </row>
    <row r="55" spans="3:16" x14ac:dyDescent="0.55000000000000004">
      <c r="C55" s="33" t="s">
        <v>230</v>
      </c>
      <c r="O55" s="1" t="s">
        <v>276</v>
      </c>
      <c r="P55" s="1"/>
    </row>
    <row r="56" spans="3:16" x14ac:dyDescent="0.55000000000000004">
      <c r="C56" s="33" t="s">
        <v>231</v>
      </c>
    </row>
    <row r="57" spans="3:16" ht="28.8" x14ac:dyDescent="0.55000000000000004">
      <c r="C57" s="33" t="s">
        <v>232</v>
      </c>
    </row>
    <row r="58" spans="3:16" x14ac:dyDescent="0.55000000000000004">
      <c r="C58" s="33" t="s">
        <v>233</v>
      </c>
    </row>
    <row r="59" spans="3:16" x14ac:dyDescent="0.55000000000000004">
      <c r="C59" s="33" t="s">
        <v>234</v>
      </c>
    </row>
    <row r="60" spans="3:16" x14ac:dyDescent="0.55000000000000004">
      <c r="C60" s="33" t="s">
        <v>235</v>
      </c>
    </row>
    <row r="61" spans="3:16" x14ac:dyDescent="0.55000000000000004">
      <c r="C61" s="33" t="s">
        <v>236</v>
      </c>
    </row>
    <row r="62" spans="3:16" x14ac:dyDescent="0.55000000000000004">
      <c r="C62" s="33" t="s">
        <v>237</v>
      </c>
    </row>
    <row r="63" spans="3:16" x14ac:dyDescent="0.55000000000000004">
      <c r="C63" s="33" t="s">
        <v>238</v>
      </c>
    </row>
    <row r="64" spans="3:16" x14ac:dyDescent="0.55000000000000004">
      <c r="C64" s="33" t="s">
        <v>239</v>
      </c>
    </row>
    <row r="65" spans="3:3" x14ac:dyDescent="0.55000000000000004">
      <c r="C65" s="33" t="s">
        <v>240</v>
      </c>
    </row>
    <row r="66" spans="3:3" x14ac:dyDescent="0.55000000000000004">
      <c r="C66" s="33" t="s">
        <v>241</v>
      </c>
    </row>
    <row r="67" spans="3:3" x14ac:dyDescent="0.55000000000000004">
      <c r="C67" s="33" t="s">
        <v>242</v>
      </c>
    </row>
    <row r="68" spans="3:3" x14ac:dyDescent="0.55000000000000004">
      <c r="C68" s="33" t="s">
        <v>243</v>
      </c>
    </row>
    <row r="69" spans="3:3" x14ac:dyDescent="0.55000000000000004">
      <c r="C69" s="33" t="s">
        <v>244</v>
      </c>
    </row>
    <row r="70" spans="3:3" x14ac:dyDescent="0.55000000000000004">
      <c r="C70" s="33" t="s">
        <v>245</v>
      </c>
    </row>
    <row r="71" spans="3:3" x14ac:dyDescent="0.55000000000000004">
      <c r="C71" s="33" t="s">
        <v>246</v>
      </c>
    </row>
    <row r="72" spans="3:3" x14ac:dyDescent="0.55000000000000004">
      <c r="C72" s="33" t="s">
        <v>247</v>
      </c>
    </row>
    <row r="73" spans="3:3" x14ac:dyDescent="0.55000000000000004">
      <c r="C73" s="33" t="s">
        <v>248</v>
      </c>
    </row>
    <row r="74" spans="3:3" x14ac:dyDescent="0.55000000000000004">
      <c r="C74" s="33" t="s">
        <v>249</v>
      </c>
    </row>
    <row r="75" spans="3:3" x14ac:dyDescent="0.55000000000000004">
      <c r="C75" s="33" t="s">
        <v>250</v>
      </c>
    </row>
    <row r="76" spans="3:3" x14ac:dyDescent="0.55000000000000004">
      <c r="C76" s="33" t="s">
        <v>251</v>
      </c>
    </row>
    <row r="77" spans="3:3" x14ac:dyDescent="0.55000000000000004">
      <c r="C77" s="33" t="s">
        <v>252</v>
      </c>
    </row>
    <row r="78" spans="3:3" x14ac:dyDescent="0.55000000000000004">
      <c r="C78" s="33" t="s">
        <v>253</v>
      </c>
    </row>
    <row r="79" spans="3:3" x14ac:dyDescent="0.55000000000000004">
      <c r="C79" s="33" t="s">
        <v>254</v>
      </c>
    </row>
    <row r="80" spans="3:3" x14ac:dyDescent="0.55000000000000004">
      <c r="C80" s="33" t="s">
        <v>255</v>
      </c>
    </row>
    <row r="81" spans="3:3" x14ac:dyDescent="0.55000000000000004">
      <c r="C81" s="33" t="s">
        <v>256</v>
      </c>
    </row>
    <row r="82" spans="3:3" x14ac:dyDescent="0.55000000000000004">
      <c r="C82" s="33" t="s">
        <v>257</v>
      </c>
    </row>
    <row r="83" spans="3:3" x14ac:dyDescent="0.55000000000000004">
      <c r="C83" s="33" t="s">
        <v>258</v>
      </c>
    </row>
    <row r="84" spans="3:3" x14ac:dyDescent="0.55000000000000004">
      <c r="C84" s="33" t="s">
        <v>259</v>
      </c>
    </row>
    <row r="85" spans="3:3" x14ac:dyDescent="0.55000000000000004">
      <c r="C85" s="33" t="s">
        <v>260</v>
      </c>
    </row>
    <row r="86" spans="3:3" x14ac:dyDescent="0.55000000000000004">
      <c r="C86" s="33" t="s">
        <v>261</v>
      </c>
    </row>
    <row r="87" spans="3:3" x14ac:dyDescent="0.55000000000000004">
      <c r="C87" s="33" t="s">
        <v>262</v>
      </c>
    </row>
    <row r="88" spans="3:3" x14ac:dyDescent="0.55000000000000004">
      <c r="C88" s="33" t="s">
        <v>263</v>
      </c>
    </row>
    <row r="89" spans="3:3" x14ac:dyDescent="0.55000000000000004">
      <c r="C89" s="33" t="s">
        <v>264</v>
      </c>
    </row>
    <row r="90" spans="3:3" x14ac:dyDescent="0.55000000000000004">
      <c r="C90" s="33" t="s">
        <v>265</v>
      </c>
    </row>
    <row r="91" spans="3:3" x14ac:dyDescent="0.55000000000000004">
      <c r="C91" s="33" t="s">
        <v>266</v>
      </c>
    </row>
    <row r="92" spans="3:3" x14ac:dyDescent="0.55000000000000004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67" t="s">
        <v>196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AA1" s="58" t="s">
        <v>29</v>
      </c>
      <c r="AB1" s="58"/>
      <c r="AC1" s="58"/>
      <c r="AD1" s="58"/>
    </row>
    <row r="2" spans="1:30" x14ac:dyDescent="0.55000000000000004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AA2" s="58"/>
      <c r="AB2" s="58"/>
      <c r="AC2" s="58"/>
      <c r="AD2" s="58"/>
    </row>
    <row r="3" spans="1:30" x14ac:dyDescent="0.55000000000000004">
      <c r="A3" s="58" t="s">
        <v>189</v>
      </c>
      <c r="B3" s="58"/>
      <c r="C3" s="58"/>
      <c r="D3" s="58" t="s">
        <v>190</v>
      </c>
      <c r="E3" s="58"/>
      <c r="F3" s="58"/>
      <c r="G3" s="58" t="s">
        <v>192</v>
      </c>
      <c r="H3" s="58"/>
      <c r="I3" s="58"/>
      <c r="J3" s="58" t="s">
        <v>194</v>
      </c>
      <c r="K3" s="58"/>
      <c r="L3" s="58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55000000000000004">
      <c r="A5" s="10">
        <f>SUM(AA4:AA291)</f>
        <v>241.5</v>
      </c>
      <c r="B5" s="10">
        <f>SUM('S1 Maquette'!J19:J300)</f>
        <v>55</v>
      </c>
      <c r="C5" s="10">
        <f>SUM('S1 Maquette'!K19:K300)</f>
        <v>0</v>
      </c>
      <c r="D5" s="10">
        <f>SUM(AB4:AB291)</f>
        <v>252</v>
      </c>
      <c r="E5" s="10">
        <f>SUM('S2 Maquette'!J19:J300)</f>
        <v>72</v>
      </c>
      <c r="F5" s="10">
        <f>SUM('S2 Maquette'!K19:K300)</f>
        <v>0</v>
      </c>
      <c r="G5" s="10">
        <f>SUM(AC4:AC291)</f>
        <v>331.5</v>
      </c>
      <c r="H5" s="10">
        <f>SUM('S3 Maquette'!J19:J300)</f>
        <v>448</v>
      </c>
      <c r="I5" s="10">
        <f>SUM('S3 Maquette'!K19:K300)</f>
        <v>0</v>
      </c>
      <c r="J5" s="10">
        <f>SUM(AD4:AD291)</f>
        <v>0</v>
      </c>
      <c r="K5" s="10">
        <f>SUM('S4 Maquette'!J19:J300)</f>
        <v>35</v>
      </c>
      <c r="L5" s="10">
        <f>SUM('S4 Maquette'!K19:K300)</f>
        <v>0</v>
      </c>
      <c r="AA5" s="10">
        <f>'S1 Maquette'!I20*1.5</f>
        <v>0</v>
      </c>
      <c r="AB5" s="10">
        <f>'S2 Maquette'!I20*1.5</f>
        <v>30</v>
      </c>
      <c r="AC5" s="10">
        <f>'S3 Maquette'!I20*1.5</f>
        <v>37.5</v>
      </c>
      <c r="AD5" s="10">
        <f>'S4 Maquette'!I20*1.5</f>
        <v>0</v>
      </c>
    </row>
    <row r="6" spans="1:30" x14ac:dyDescent="0.55000000000000004">
      <c r="A6" s="58" t="s">
        <v>197</v>
      </c>
      <c r="B6" s="58"/>
      <c r="C6" s="58"/>
      <c r="D6" s="58" t="s">
        <v>197</v>
      </c>
      <c r="E6" s="58"/>
      <c r="F6" s="58"/>
      <c r="G6" s="58" t="s">
        <v>197</v>
      </c>
      <c r="H6" s="58"/>
      <c r="I6" s="58"/>
      <c r="J6" s="58" t="s">
        <v>197</v>
      </c>
      <c r="K6" s="58"/>
      <c r="L6" s="58"/>
      <c r="AA6" s="10">
        <f>'S1 Maquette'!I21*1.5</f>
        <v>0</v>
      </c>
      <c r="AB6" s="10">
        <f>'S2 Maquette'!I21*1.5</f>
        <v>30</v>
      </c>
      <c r="AC6" s="10">
        <f>'S3 Maquette'!I21*1.5</f>
        <v>30</v>
      </c>
      <c r="AD6" s="10">
        <f>'S4 Maquette'!I21*1.5</f>
        <v>0</v>
      </c>
    </row>
    <row r="7" spans="1:30" x14ac:dyDescent="0.55000000000000004">
      <c r="A7" s="58">
        <f>SUM(A5,B5,C5)</f>
        <v>296.5</v>
      </c>
      <c r="B7" s="58"/>
      <c r="C7" s="58"/>
      <c r="D7" s="58">
        <f>SUM(D5,E5,F5)</f>
        <v>324</v>
      </c>
      <c r="E7" s="58"/>
      <c r="F7" s="58"/>
      <c r="G7" s="58">
        <f>SUM(G5,H5,I5)</f>
        <v>779.5</v>
      </c>
      <c r="H7" s="58"/>
      <c r="I7" s="58"/>
      <c r="J7" s="58">
        <f>SUM(J5,K5,L5)</f>
        <v>35</v>
      </c>
      <c r="K7" s="58"/>
      <c r="L7" s="58"/>
      <c r="AA7" s="10">
        <f>'S1 Maquette'!I22*1.5</f>
        <v>18</v>
      </c>
      <c r="AB7" s="10">
        <f>'S2 Maquette'!I22*1.5</f>
        <v>27</v>
      </c>
      <c r="AC7" s="10">
        <f>'S3 Maquette'!I22*1.5</f>
        <v>18</v>
      </c>
      <c r="AD7" s="10">
        <f>'S4 Maquette'!I22*1.5</f>
        <v>0</v>
      </c>
    </row>
    <row r="8" spans="1:30" x14ac:dyDescent="0.55000000000000004">
      <c r="A8" s="59" t="s">
        <v>197</v>
      </c>
      <c r="B8" s="60"/>
      <c r="C8" s="60"/>
      <c r="D8" s="60"/>
      <c r="E8" s="60"/>
      <c r="F8" s="61"/>
      <c r="G8" s="59" t="s">
        <v>197</v>
      </c>
      <c r="H8" s="60"/>
      <c r="I8" s="60"/>
      <c r="J8" s="60"/>
      <c r="K8" s="60"/>
      <c r="L8" s="61"/>
      <c r="AA8" s="10">
        <f>'S1 Maquette'!I23*1.5</f>
        <v>27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55000000000000004">
      <c r="A9" s="62"/>
      <c r="B9" s="63"/>
      <c r="C9" s="63"/>
      <c r="D9" s="63"/>
      <c r="E9" s="63"/>
      <c r="F9" s="64"/>
      <c r="G9" s="62"/>
      <c r="H9" s="63"/>
      <c r="I9" s="63"/>
      <c r="J9" s="63"/>
      <c r="K9" s="63"/>
      <c r="L9" s="64"/>
      <c r="AA9" s="10">
        <f>'S1 Maquette'!I24*1.5</f>
        <v>0</v>
      </c>
      <c r="AB9" s="10">
        <f>'S2 Maquette'!I24*1.5</f>
        <v>30</v>
      </c>
      <c r="AC9" s="10">
        <f>'S3 Maquette'!I24*1.5</f>
        <v>30</v>
      </c>
      <c r="AD9" s="10">
        <f>'S4 Maquette'!I24*1.5</f>
        <v>0</v>
      </c>
    </row>
    <row r="10" spans="1:30" x14ac:dyDescent="0.55000000000000004">
      <c r="A10" s="59">
        <f>SUM(A7,D7)</f>
        <v>620.5</v>
      </c>
      <c r="B10" s="60"/>
      <c r="C10" s="60"/>
      <c r="D10" s="60"/>
      <c r="E10" s="60"/>
      <c r="F10" s="61"/>
      <c r="G10" s="59">
        <f>SUM(G7,J7)</f>
        <v>814.5</v>
      </c>
      <c r="H10" s="60"/>
      <c r="I10" s="60"/>
      <c r="J10" s="60"/>
      <c r="K10" s="60"/>
      <c r="L10" s="61"/>
      <c r="AA10" s="10">
        <f>'S1 Maquette'!I25*1.5</f>
        <v>30</v>
      </c>
      <c r="AB10" s="10">
        <f>'S2 Maquette'!I25*1.5</f>
        <v>30</v>
      </c>
      <c r="AC10" s="10">
        <f>'S3 Maquette'!I25*1.5</f>
        <v>30</v>
      </c>
      <c r="AD10" s="10">
        <f>'S4 Maquette'!I25*1.5</f>
        <v>0</v>
      </c>
    </row>
    <row r="11" spans="1:30" x14ac:dyDescent="0.55000000000000004">
      <c r="A11" s="62"/>
      <c r="B11" s="63"/>
      <c r="C11" s="63"/>
      <c r="D11" s="63"/>
      <c r="E11" s="63"/>
      <c r="F11" s="64"/>
      <c r="G11" s="62"/>
      <c r="H11" s="63"/>
      <c r="I11" s="63"/>
      <c r="J11" s="63"/>
      <c r="K11" s="63"/>
      <c r="L11" s="64"/>
      <c r="AA11" s="10">
        <f>'S1 Maquette'!I26*1.5</f>
        <v>30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55000000000000004">
      <c r="AA12" s="10">
        <f>'S1 Maquette'!I27*1.5</f>
        <v>0</v>
      </c>
      <c r="AB12" s="10">
        <f>'S2 Maquette'!I27*1.5</f>
        <v>30</v>
      </c>
      <c r="AC12" s="10">
        <f>'S3 Maquette'!I27*1.5</f>
        <v>30</v>
      </c>
      <c r="AD12" s="10">
        <f>'S4 Maquette'!I27*1.5</f>
        <v>0</v>
      </c>
    </row>
    <row r="13" spans="1:30" x14ac:dyDescent="0.55000000000000004">
      <c r="AA13" s="10">
        <f>'S1 Maquette'!I28*1.5</f>
        <v>30</v>
      </c>
      <c r="AB13" s="10">
        <f>'S2 Maquette'!I28*1.5</f>
        <v>30</v>
      </c>
      <c r="AC13" s="10">
        <f>'S3 Maquette'!I28*1.5</f>
        <v>30</v>
      </c>
      <c r="AD13" s="10">
        <f>'S4 Maquette'!I28*1.5</f>
        <v>0</v>
      </c>
    </row>
    <row r="14" spans="1:30" x14ac:dyDescent="0.55000000000000004">
      <c r="A14" s="65" t="s">
        <v>198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N14" s="66" t="s">
        <v>199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55000000000000004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AA15" s="10">
        <f>'S1 Maquette'!I30*1.5</f>
        <v>36</v>
      </c>
      <c r="AB15" s="10">
        <f>'S2 Maquette'!I30*1.5</f>
        <v>18</v>
      </c>
      <c r="AC15" s="10">
        <f>'S3 Maquette'!I30*1.5</f>
        <v>39</v>
      </c>
      <c r="AD15" s="10">
        <f>'S4 Maquette'!I30*1.5</f>
        <v>0</v>
      </c>
    </row>
    <row r="16" spans="1:30" x14ac:dyDescent="0.55000000000000004">
      <c r="A16" s="58" t="s">
        <v>189</v>
      </c>
      <c r="B16" s="58"/>
      <c r="C16" s="58"/>
      <c r="D16" s="55" t="s">
        <v>190</v>
      </c>
      <c r="E16" s="56"/>
      <c r="F16" s="57"/>
      <c r="G16" s="58" t="s">
        <v>192</v>
      </c>
      <c r="H16" s="58"/>
      <c r="I16" s="58"/>
      <c r="J16" s="58" t="s">
        <v>194</v>
      </c>
      <c r="K16" s="58"/>
      <c r="L16" s="58"/>
      <c r="N16" s="58" t="s">
        <v>189</v>
      </c>
      <c r="O16" s="58"/>
      <c r="P16" s="58"/>
      <c r="Q16" s="58" t="s">
        <v>190</v>
      </c>
      <c r="R16" s="58"/>
      <c r="S16" s="58"/>
      <c r="T16" s="58" t="s">
        <v>192</v>
      </c>
      <c r="U16" s="58"/>
      <c r="V16" s="58"/>
      <c r="W16" s="58" t="s">
        <v>194</v>
      </c>
      <c r="X16" s="58"/>
      <c r="Y16" s="58"/>
      <c r="AA16" s="10">
        <f>'S1 Maquette'!I31*1.5</f>
        <v>30</v>
      </c>
      <c r="AB16" s="10">
        <f>'S2 Maquette'!I31*1.5</f>
        <v>27</v>
      </c>
      <c r="AC16" s="10">
        <f>'S3 Maquette'!I31*1.5</f>
        <v>21</v>
      </c>
      <c r="AD16" s="10">
        <f>'S4 Maquette'!I31*1.5</f>
        <v>0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'S3 Maquette'!I32*1.5</f>
        <v>15</v>
      </c>
      <c r="AD17" s="10">
        <f>'S4 Maquette'!I32*1.5</f>
        <v>0</v>
      </c>
    </row>
    <row r="18" spans="1:30" x14ac:dyDescent="0.55000000000000004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241.5</v>
      </c>
      <c r="O18" s="10">
        <f>SUMIF('S1 Maquette'!M19:M300,"Portée",'S1 Maquette'!J19:J300)</f>
        <v>55</v>
      </c>
      <c r="P18" s="10">
        <f>SUMIF('S1 Maquette'!M19:M300,"Portée",'S1 Maquette'!K19:K300)</f>
        <v>0</v>
      </c>
      <c r="Q18" s="10">
        <f>SUMIF('S2 Maquette'!M19:M300,"Portée",'S2 Maquette'!I19:I300)*1.5</f>
        <v>252</v>
      </c>
      <c r="R18" s="10">
        <f>SUMIF('S2 Maquette'!M19:M300,"Portée",'S2 Maquette'!J19:J300)</f>
        <v>72</v>
      </c>
      <c r="S18" s="10">
        <f ca="1">SUMIF('S2 Maquette'!M9:M300,"Portée",'S2 Maquette'!K19:K300)</f>
        <v>0</v>
      </c>
      <c r="T18" s="10">
        <f>SUMIF('S3 Maquette'!M19:M300,"Portée",'S3 Maquette'!I19:I300)*1.5</f>
        <v>331.5</v>
      </c>
      <c r="U18" s="10">
        <f>SUMIF('S3 Maquette'!M19:M300,"Portée",'S3 Maquette'!J19:J300)</f>
        <v>448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35</v>
      </c>
      <c r="Y18" s="10">
        <f>SUMIF('S4 Maquette'!M19:M300,"Portée",'S4 Maquette'!K19:K300)</f>
        <v>0</v>
      </c>
      <c r="AA18" s="10">
        <f>'S1 Maquette'!I33*1.5</f>
        <v>9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55000000000000004">
      <c r="A19" s="58" t="s">
        <v>197</v>
      </c>
      <c r="B19" s="58"/>
      <c r="C19" s="58"/>
      <c r="D19" s="58" t="s">
        <v>197</v>
      </c>
      <c r="E19" s="58"/>
      <c r="F19" s="58"/>
      <c r="G19" s="58" t="s">
        <v>197</v>
      </c>
      <c r="H19" s="58"/>
      <c r="I19" s="58"/>
      <c r="J19" s="58" t="s">
        <v>197</v>
      </c>
      <c r="K19" s="58"/>
      <c r="L19" s="58"/>
      <c r="AA19" s="10">
        <f>'S1 Maquette'!I34*1.5</f>
        <v>18</v>
      </c>
      <c r="AB19" s="10">
        <f>'S2 Maquette'!I34*1.5</f>
        <v>0</v>
      </c>
      <c r="AC19" s="10">
        <f>'S3 Maquette'!I34*1.5</f>
        <v>13.5</v>
      </c>
      <c r="AD19" s="10">
        <f>'S4 Maquette'!I34*1.5</f>
        <v>0</v>
      </c>
    </row>
    <row r="20" spans="1:30" x14ac:dyDescent="0.55000000000000004">
      <c r="A20" s="58">
        <f>SUM(A18,B18,C18)</f>
        <v>0</v>
      </c>
      <c r="B20" s="58"/>
      <c r="C20" s="58"/>
      <c r="D20" s="58">
        <f ca="1">SUM(D18,E18,F18)</f>
        <v>0</v>
      </c>
      <c r="E20" s="58"/>
      <c r="F20" s="58"/>
      <c r="G20" s="58">
        <f>SUM(G18,H18,I18)</f>
        <v>0</v>
      </c>
      <c r="H20" s="58"/>
      <c r="I20" s="58"/>
      <c r="J20" s="58">
        <f>SUM(J18,K18,L18)</f>
        <v>0</v>
      </c>
      <c r="K20" s="58"/>
      <c r="L20" s="58"/>
      <c r="AA20" s="10">
        <f>'S1 Maquette'!I35*1.5</f>
        <v>13.5</v>
      </c>
      <c r="AB20" s="10">
        <f>'S2 Maquette'!I35*1.5</f>
        <v>0</v>
      </c>
      <c r="AC20" s="10">
        <f>'S3 Maquette'!I35*1.5</f>
        <v>37.5</v>
      </c>
      <c r="AD20" s="10">
        <f>'S4 Maquette'!I35*1.5</f>
        <v>0</v>
      </c>
    </row>
    <row r="21" spans="1:30" ht="29.5" customHeight="1" x14ac:dyDescent="0.55000000000000004">
      <c r="A21" s="55" t="s">
        <v>197</v>
      </c>
      <c r="B21" s="56"/>
      <c r="C21" s="56"/>
      <c r="D21" s="56"/>
      <c r="E21" s="56"/>
      <c r="F21" s="57"/>
      <c r="G21" s="55" t="s">
        <v>197</v>
      </c>
      <c r="H21" s="56"/>
      <c r="I21" s="56"/>
      <c r="J21" s="56"/>
      <c r="K21" s="56"/>
      <c r="L21" s="57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55000000000000004">
      <c r="A22" s="55">
        <f ca="1">SUM(A20,D20)</f>
        <v>0</v>
      </c>
      <c r="B22" s="56"/>
      <c r="C22" s="56"/>
      <c r="D22" s="56"/>
      <c r="E22" s="56"/>
      <c r="F22" s="57"/>
      <c r="G22" s="55">
        <f>SUM(G20,J20)</f>
        <v>0</v>
      </c>
      <c r="H22" s="56"/>
      <c r="I22" s="56"/>
      <c r="J22" s="56"/>
      <c r="K22" s="56"/>
      <c r="L22" s="57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85" zoomScaleNormal="85" workbookViewId="0">
      <selection activeCell="A6" sqref="A6"/>
    </sheetView>
  </sheetViews>
  <sheetFormatPr baseColWidth="10" defaultRowHeight="14.4" x14ac:dyDescent="0.55000000000000004"/>
  <cols>
    <col min="1" max="1" width="42.578125" customWidth="1"/>
    <col min="2" max="3" width="65" bestFit="1" customWidth="1"/>
    <col min="4" max="4" width="45.83984375" customWidth="1"/>
    <col min="5" max="5" width="29.26171875" customWidth="1"/>
  </cols>
  <sheetData>
    <row r="1" spans="1:160" ht="43.15" customHeight="1" x14ac:dyDescent="0.55000000000000004">
      <c r="A1" s="75" t="s">
        <v>187</v>
      </c>
      <c r="B1" s="75"/>
      <c r="C1" s="75"/>
      <c r="D1" s="75"/>
      <c r="E1" s="7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83</v>
      </c>
      <c r="C2" s="51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77" t="s">
        <v>123</v>
      </c>
      <c r="C3" s="77"/>
      <c r="D3" s="7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IMECO18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185</v>
      </c>
      <c r="B5" s="10" t="s">
        <v>312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186</v>
      </c>
      <c r="B6" s="10" t="s">
        <v>312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274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7">
      <c r="A11" s="68" t="s">
        <v>307</v>
      </c>
      <c r="B11" s="70"/>
      <c r="C11" s="68" t="s">
        <v>308</v>
      </c>
      <c r="D11" s="6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71" t="s">
        <v>380</v>
      </c>
      <c r="B12" s="72"/>
      <c r="C12" s="71" t="s">
        <v>380</v>
      </c>
      <c r="D12" s="7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73" t="s">
        <v>271</v>
      </c>
      <c r="B14" s="73" t="s">
        <v>200</v>
      </c>
      <c r="C14" s="73" t="s">
        <v>272</v>
      </c>
      <c r="D14" s="73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74"/>
      <c r="B15" s="74"/>
      <c r="C15" s="74"/>
      <c r="D15" s="7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73">
        <f>Calcul!A10</f>
        <v>620.5</v>
      </c>
      <c r="B16" s="73">
        <f ca="1">Calcul!A22</f>
        <v>0</v>
      </c>
      <c r="C16" s="73">
        <f>Calcul!G10</f>
        <v>814.5</v>
      </c>
      <c r="D16" s="73">
        <f>Calcul!G22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74"/>
      <c r="B17" s="74"/>
      <c r="C17" s="74"/>
      <c r="D17" s="7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82" t="s">
        <v>14</v>
      </c>
      <c r="B21" s="82"/>
      <c r="C21" s="82"/>
      <c r="D21" s="8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78" t="s">
        <v>16</v>
      </c>
      <c r="B23" s="79"/>
      <c r="C23" s="79"/>
      <c r="D23" s="8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58" t="s">
        <v>313</v>
      </c>
      <c r="B24" s="58"/>
      <c r="C24" s="58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58"/>
      <c r="B25" s="58"/>
      <c r="C25" s="58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58"/>
      <c r="B26" s="58"/>
      <c r="C26" s="58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78" t="s">
        <v>17</v>
      </c>
      <c r="B27" s="79"/>
      <c r="C27" s="79"/>
      <c r="D27" s="8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59" t="s">
        <v>315</v>
      </c>
      <c r="B28" s="60"/>
      <c r="C28" s="60"/>
      <c r="D28" s="6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83"/>
      <c r="B29" s="84"/>
      <c r="C29" s="84"/>
      <c r="D29" s="8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62"/>
      <c r="B30" s="63"/>
      <c r="C30" s="63"/>
      <c r="D30" s="6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78" t="s">
        <v>18</v>
      </c>
      <c r="B31" s="79"/>
      <c r="C31" s="79"/>
      <c r="D31" s="8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58" t="s">
        <v>314</v>
      </c>
      <c r="B32" s="58"/>
      <c r="C32" s="58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58"/>
      <c r="B33" s="58"/>
      <c r="C33" s="58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58"/>
      <c r="B34" s="58"/>
      <c r="C34" s="58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78" t="s">
        <v>56</v>
      </c>
      <c r="B35" s="79"/>
      <c r="C35" s="79"/>
      <c r="D35" s="8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58" t="s">
        <v>316</v>
      </c>
      <c r="B36" s="58"/>
      <c r="C36" s="58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58"/>
      <c r="B37" s="58"/>
      <c r="C37" s="58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58"/>
      <c r="B38" s="58"/>
      <c r="C38" s="58"/>
      <c r="D38" s="5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82" t="s">
        <v>19</v>
      </c>
      <c r="B39" s="82"/>
      <c r="C39" s="82"/>
      <c r="D39" s="8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58" t="s">
        <v>317</v>
      </c>
      <c r="B40" s="58"/>
      <c r="C40" s="58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58"/>
      <c r="B41" s="58"/>
      <c r="C41" s="58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81" t="s">
        <v>20</v>
      </c>
      <c r="B42" s="81"/>
      <c r="C42" s="81"/>
      <c r="D42" s="8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76" t="s">
        <v>21</v>
      </c>
      <c r="B43" s="76"/>
      <c r="C43" s="76"/>
      <c r="D43" s="7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76" t="s">
        <v>22</v>
      </c>
      <c r="B44" s="76"/>
      <c r="C44" s="76"/>
      <c r="D44" s="7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20" sqref="B20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43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90"/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x14ac:dyDescent="0.55000000000000004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0" x14ac:dyDescent="0.55000000000000004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55000000000000004">
      <c r="A6" s="90"/>
      <c r="B6" s="90"/>
      <c r="C6" s="90"/>
      <c r="D6" s="90"/>
      <c r="E6" s="90"/>
      <c r="F6" s="90"/>
      <c r="G6" s="90"/>
      <c r="H6" s="90"/>
      <c r="I6" s="90"/>
      <c r="J6" s="90"/>
    </row>
    <row r="7" spans="1:10" ht="18" customHeight="1" x14ac:dyDescent="0.55000000000000004">
      <c r="A7" s="92" t="s">
        <v>206</v>
      </c>
      <c r="B7" s="86" t="str">
        <f>'Fiche Générale'!B2</f>
        <v>ELMI</v>
      </c>
      <c r="C7" s="92" t="s">
        <v>68</v>
      </c>
      <c r="D7" s="92"/>
      <c r="E7" s="98" t="str">
        <f>'Fiche Générale'!B3</f>
        <v>Economie</v>
      </c>
      <c r="F7" s="86"/>
      <c r="G7" s="92" t="s">
        <v>205</v>
      </c>
      <c r="H7" s="89" t="str">
        <f>'Fiche Générale'!B4</f>
        <v>IMECO18</v>
      </c>
      <c r="I7" s="89"/>
      <c r="J7" s="89"/>
    </row>
    <row r="8" spans="1:10" ht="18" customHeight="1" x14ac:dyDescent="0.55000000000000004">
      <c r="A8" s="92"/>
      <c r="B8" s="87"/>
      <c r="C8" s="92"/>
      <c r="D8" s="92"/>
      <c r="E8" s="99"/>
      <c r="F8" s="87"/>
      <c r="G8" s="92"/>
      <c r="H8" s="89"/>
      <c r="I8" s="89"/>
      <c r="J8" s="89"/>
    </row>
    <row r="9" spans="1:10" ht="18" customHeight="1" x14ac:dyDescent="0.55000000000000004">
      <c r="A9" s="92"/>
      <c r="B9" s="87"/>
      <c r="C9" s="92"/>
      <c r="D9" s="92"/>
      <c r="E9" s="100"/>
      <c r="F9" s="88"/>
      <c r="G9" s="92"/>
      <c r="H9" s="89"/>
      <c r="I9" s="89"/>
      <c r="J9" s="89"/>
    </row>
    <row r="10" spans="1:10" ht="18" customHeight="1" x14ac:dyDescent="0.55000000000000004">
      <c r="A10" s="92"/>
      <c r="B10" s="87"/>
      <c r="C10" s="97" t="s">
        <v>69</v>
      </c>
      <c r="D10" s="97"/>
      <c r="E10" s="101" t="str">
        <f>'Fiche Générale'!A12</f>
        <v>Syndémie</v>
      </c>
      <c r="F10" s="102"/>
      <c r="G10" s="102"/>
      <c r="H10" s="102"/>
      <c r="I10" s="102"/>
      <c r="J10" s="103"/>
    </row>
    <row r="11" spans="1:10" ht="18" customHeight="1" x14ac:dyDescent="0.55000000000000004">
      <c r="A11" s="92"/>
      <c r="B11" s="88"/>
      <c r="C11" s="97"/>
      <c r="D11" s="97"/>
      <c r="E11" s="104"/>
      <c r="F11" s="105"/>
      <c r="G11" s="105"/>
      <c r="H11" s="105"/>
      <c r="I11" s="105"/>
      <c r="J11" s="106"/>
    </row>
    <row r="13" spans="1:10" x14ac:dyDescent="0.55000000000000004">
      <c r="A13" s="91" t="s">
        <v>23</v>
      </c>
      <c r="B13" s="61" t="s">
        <v>188</v>
      </c>
      <c r="C13" s="91" t="s">
        <v>70</v>
      </c>
      <c r="D13" s="91"/>
      <c r="E13" s="91"/>
      <c r="F13" s="91"/>
      <c r="G13" s="91" t="s">
        <v>270</v>
      </c>
      <c r="H13" s="58">
        <f>Calcul!A7</f>
        <v>296.5</v>
      </c>
      <c r="I13" s="58"/>
    </row>
    <row r="14" spans="1:10" x14ac:dyDescent="0.55000000000000004">
      <c r="A14" s="91"/>
      <c r="B14" s="64"/>
      <c r="C14" s="91"/>
      <c r="D14" s="91"/>
      <c r="E14" s="91"/>
      <c r="F14" s="91"/>
      <c r="G14" s="91"/>
      <c r="H14" s="58"/>
      <c r="I14" s="58"/>
    </row>
    <row r="15" spans="1:10" x14ac:dyDescent="0.55000000000000004">
      <c r="A15" s="91" t="s">
        <v>208</v>
      </c>
      <c r="B15" s="61" t="s">
        <v>189</v>
      </c>
      <c r="C15" s="93" t="s">
        <v>71</v>
      </c>
      <c r="D15" s="94"/>
      <c r="E15" s="91"/>
      <c r="F15" s="91"/>
      <c r="G15" s="91" t="s">
        <v>195</v>
      </c>
      <c r="H15" s="58">
        <f>Calcul!A20</f>
        <v>0</v>
      </c>
      <c r="I15" s="58"/>
    </row>
    <row r="16" spans="1:10" x14ac:dyDescent="0.55000000000000004">
      <c r="A16" s="91"/>
      <c r="B16" s="64"/>
      <c r="C16" s="95"/>
      <c r="D16" s="96"/>
      <c r="E16" s="91"/>
      <c r="F16" s="91"/>
      <c r="G16" s="91"/>
      <c r="H16" s="58"/>
      <c r="I16" s="5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15" customHeight="1" x14ac:dyDescent="0.55000000000000004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55000000000000004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55000000000000004">
      <c r="A21" s="25">
        <v>1</v>
      </c>
      <c r="B21" s="5" t="s">
        <v>309</v>
      </c>
      <c r="C21" s="7" t="s">
        <v>33</v>
      </c>
      <c r="D21" s="7">
        <v>3</v>
      </c>
      <c r="E21" s="5" t="s">
        <v>32</v>
      </c>
      <c r="F21" s="5" t="s">
        <v>75</v>
      </c>
      <c r="G21" s="5"/>
      <c r="H21" s="7" t="s">
        <v>215</v>
      </c>
      <c r="I21" s="7"/>
      <c r="J21" s="7"/>
      <c r="K21" s="7"/>
      <c r="L21" s="7"/>
      <c r="M21" s="7" t="s">
        <v>67</v>
      </c>
      <c r="N21" s="5" t="s">
        <v>421</v>
      </c>
      <c r="O21" s="5"/>
    </row>
    <row r="22" spans="1:15" ht="43.15" customHeight="1" x14ac:dyDescent="0.55000000000000004">
      <c r="A22" s="25" t="s">
        <v>310</v>
      </c>
      <c r="B22" s="5" t="s">
        <v>311</v>
      </c>
      <c r="C22" s="7" t="s">
        <v>34</v>
      </c>
      <c r="D22" s="7"/>
      <c r="E22" s="5" t="s">
        <v>32</v>
      </c>
      <c r="F22" s="5"/>
      <c r="G22" s="5"/>
      <c r="H22" s="7" t="s">
        <v>215</v>
      </c>
      <c r="I22" s="7">
        <v>12</v>
      </c>
      <c r="J22" s="7">
        <v>6</v>
      </c>
      <c r="K22" s="7"/>
      <c r="L22" s="7" t="s">
        <v>376</v>
      </c>
      <c r="M22" s="7" t="s">
        <v>67</v>
      </c>
      <c r="N22" s="5" t="s">
        <v>421</v>
      </c>
      <c r="O22" s="5"/>
    </row>
    <row r="23" spans="1:15" ht="43.15" customHeight="1" x14ac:dyDescent="0.55000000000000004">
      <c r="A23" s="24" t="s">
        <v>318</v>
      </c>
      <c r="B23" s="5" t="s">
        <v>319</v>
      </c>
      <c r="C23" s="11" t="s">
        <v>34</v>
      </c>
      <c r="D23" s="11"/>
      <c r="E23" s="6" t="s">
        <v>32</v>
      </c>
      <c r="F23" s="6"/>
      <c r="G23" s="6"/>
      <c r="H23" s="7" t="s">
        <v>215</v>
      </c>
      <c r="I23" s="11">
        <v>18</v>
      </c>
      <c r="J23" s="11">
        <v>9</v>
      </c>
      <c r="K23" s="11"/>
      <c r="L23" s="7" t="s">
        <v>376</v>
      </c>
      <c r="M23" s="7" t="s">
        <v>67</v>
      </c>
      <c r="N23" s="5" t="s">
        <v>421</v>
      </c>
      <c r="O23" s="6"/>
    </row>
    <row r="24" spans="1:15" ht="43.15" customHeight="1" x14ac:dyDescent="0.55000000000000004">
      <c r="A24" s="25">
        <v>2</v>
      </c>
      <c r="B24" s="29" t="s">
        <v>320</v>
      </c>
      <c r="C24" s="7" t="s">
        <v>33</v>
      </c>
      <c r="D24" s="7">
        <v>6</v>
      </c>
      <c r="E24" s="5" t="s">
        <v>32</v>
      </c>
      <c r="F24" s="5"/>
      <c r="G24" s="5"/>
      <c r="H24" s="7" t="s">
        <v>215</v>
      </c>
      <c r="I24" s="7"/>
      <c r="J24" s="7"/>
      <c r="K24" s="7"/>
      <c r="L24" s="7"/>
      <c r="M24" s="7" t="s">
        <v>67</v>
      </c>
      <c r="N24" s="5" t="s">
        <v>421</v>
      </c>
      <c r="O24" s="5"/>
    </row>
    <row r="25" spans="1:15" ht="43.15" customHeight="1" x14ac:dyDescent="0.55000000000000004">
      <c r="A25" s="25" t="s">
        <v>321</v>
      </c>
      <c r="B25" s="29" t="s">
        <v>322</v>
      </c>
      <c r="C25" s="7" t="s">
        <v>34</v>
      </c>
      <c r="D25" s="7"/>
      <c r="E25" s="5" t="s">
        <v>32</v>
      </c>
      <c r="F25" s="5"/>
      <c r="G25" s="5"/>
      <c r="H25" s="7" t="s">
        <v>215</v>
      </c>
      <c r="I25" s="7">
        <v>20</v>
      </c>
      <c r="J25" s="7">
        <v>10</v>
      </c>
      <c r="K25" s="7"/>
      <c r="L25" s="7" t="s">
        <v>376</v>
      </c>
      <c r="M25" s="7" t="s">
        <v>67</v>
      </c>
      <c r="N25" s="5" t="s">
        <v>421</v>
      </c>
      <c r="O25" s="5"/>
    </row>
    <row r="26" spans="1:15" ht="43.15" customHeight="1" x14ac:dyDescent="0.55000000000000004">
      <c r="A26" s="25" t="s">
        <v>323</v>
      </c>
      <c r="B26" s="29" t="s">
        <v>324</v>
      </c>
      <c r="C26" s="7" t="s">
        <v>34</v>
      </c>
      <c r="D26" s="7"/>
      <c r="E26" s="5" t="s">
        <v>32</v>
      </c>
      <c r="F26" s="5"/>
      <c r="G26" s="5"/>
      <c r="H26" s="7" t="s">
        <v>215</v>
      </c>
      <c r="I26" s="7">
        <v>20</v>
      </c>
      <c r="J26" s="7">
        <v>10</v>
      </c>
      <c r="K26" s="7"/>
      <c r="L26" s="7" t="s">
        <v>376</v>
      </c>
      <c r="M26" s="7" t="s">
        <v>67</v>
      </c>
      <c r="N26" s="5" t="s">
        <v>421</v>
      </c>
      <c r="O26" s="5"/>
    </row>
    <row r="27" spans="1:15" ht="43.15" customHeight="1" x14ac:dyDescent="0.55000000000000004">
      <c r="A27" s="25">
        <v>3</v>
      </c>
      <c r="B27" s="29" t="s">
        <v>325</v>
      </c>
      <c r="C27" s="7" t="s">
        <v>33</v>
      </c>
      <c r="D27" s="7">
        <v>3</v>
      </c>
      <c r="E27" s="5" t="s">
        <v>32</v>
      </c>
      <c r="F27" s="5"/>
      <c r="G27" s="5"/>
      <c r="H27" s="7" t="s">
        <v>215</v>
      </c>
      <c r="I27" s="7"/>
      <c r="J27" s="7"/>
      <c r="K27" s="7"/>
      <c r="L27" s="7"/>
      <c r="M27" s="7" t="s">
        <v>67</v>
      </c>
      <c r="N27" s="5" t="s">
        <v>421</v>
      </c>
      <c r="O27" s="5"/>
    </row>
    <row r="28" spans="1:15" ht="43.15" customHeight="1" x14ac:dyDescent="0.55000000000000004">
      <c r="A28" s="25" t="s">
        <v>326</v>
      </c>
      <c r="B28" s="29" t="s">
        <v>327</v>
      </c>
      <c r="C28" s="7" t="s">
        <v>34</v>
      </c>
      <c r="D28" s="7"/>
      <c r="E28" s="5" t="s">
        <v>32</v>
      </c>
      <c r="F28" s="5"/>
      <c r="G28" s="5"/>
      <c r="H28" s="7" t="s">
        <v>215</v>
      </c>
      <c r="I28" s="16">
        <v>20</v>
      </c>
      <c r="J28" s="7">
        <v>10</v>
      </c>
      <c r="K28" s="7"/>
      <c r="L28" s="7"/>
      <c r="M28" s="7" t="s">
        <v>67</v>
      </c>
      <c r="N28" s="5" t="s">
        <v>421</v>
      </c>
      <c r="O28" s="5"/>
    </row>
    <row r="29" spans="1:15" ht="43.15" customHeight="1" x14ac:dyDescent="0.55000000000000004">
      <c r="A29" s="25">
        <v>4</v>
      </c>
      <c r="B29" s="29" t="s">
        <v>328</v>
      </c>
      <c r="C29" s="7" t="s">
        <v>33</v>
      </c>
      <c r="D29" s="7">
        <v>6</v>
      </c>
      <c r="E29" s="5" t="s">
        <v>32</v>
      </c>
      <c r="F29" s="5" t="s">
        <v>75</v>
      </c>
      <c r="G29" s="5"/>
      <c r="H29" s="7" t="s">
        <v>215</v>
      </c>
      <c r="I29" s="7"/>
      <c r="J29" s="7"/>
      <c r="K29" s="7"/>
      <c r="L29" s="7"/>
      <c r="M29" s="7" t="s">
        <v>67</v>
      </c>
      <c r="N29" s="5" t="s">
        <v>421</v>
      </c>
      <c r="O29" s="5"/>
    </row>
    <row r="30" spans="1:15" ht="43.15" customHeight="1" x14ac:dyDescent="0.55000000000000004">
      <c r="A30" s="25" t="s">
        <v>329</v>
      </c>
      <c r="B30" s="29" t="s">
        <v>330</v>
      </c>
      <c r="C30" s="7" t="s">
        <v>34</v>
      </c>
      <c r="D30" s="7"/>
      <c r="E30" s="5" t="s">
        <v>32</v>
      </c>
      <c r="F30" s="5"/>
      <c r="G30" s="5"/>
      <c r="H30" s="7" t="s">
        <v>215</v>
      </c>
      <c r="I30" s="7">
        <v>24</v>
      </c>
      <c r="J30" s="7"/>
      <c r="K30" s="7"/>
      <c r="L30" s="7" t="s">
        <v>376</v>
      </c>
      <c r="M30" s="7" t="s">
        <v>67</v>
      </c>
      <c r="N30" s="5" t="s">
        <v>419</v>
      </c>
      <c r="O30" s="5"/>
    </row>
    <row r="31" spans="1:15" ht="43.15" customHeight="1" x14ac:dyDescent="0.55000000000000004">
      <c r="A31" s="25" t="s">
        <v>331</v>
      </c>
      <c r="B31" s="29" t="s">
        <v>332</v>
      </c>
      <c r="C31" s="7" t="s">
        <v>34</v>
      </c>
      <c r="D31" s="7"/>
      <c r="E31" s="5" t="s">
        <v>32</v>
      </c>
      <c r="F31" s="5"/>
      <c r="G31" s="5"/>
      <c r="H31" s="7" t="s">
        <v>215</v>
      </c>
      <c r="I31" s="7">
        <v>20</v>
      </c>
      <c r="J31" s="7">
        <v>10</v>
      </c>
      <c r="K31" s="7"/>
      <c r="L31" s="7" t="s">
        <v>376</v>
      </c>
      <c r="M31" s="7" t="s">
        <v>67</v>
      </c>
      <c r="N31" s="5" t="s">
        <v>421</v>
      </c>
      <c r="O31" s="5"/>
    </row>
    <row r="32" spans="1:15" ht="43.15" customHeight="1" x14ac:dyDescent="0.55000000000000004">
      <c r="A32" s="25">
        <v>5</v>
      </c>
      <c r="B32" s="29" t="s">
        <v>333</v>
      </c>
      <c r="C32" s="7" t="s">
        <v>33</v>
      </c>
      <c r="D32" s="7">
        <v>12</v>
      </c>
      <c r="E32" s="5" t="s">
        <v>32</v>
      </c>
      <c r="F32" s="5" t="s">
        <v>75</v>
      </c>
      <c r="G32" s="5"/>
      <c r="H32" s="7" t="s">
        <v>215</v>
      </c>
      <c r="I32" s="7"/>
      <c r="J32" s="7"/>
      <c r="K32" s="7"/>
      <c r="L32" s="7"/>
      <c r="M32" s="7" t="s">
        <v>67</v>
      </c>
      <c r="N32" s="5" t="s">
        <v>421</v>
      </c>
      <c r="O32" s="5"/>
    </row>
    <row r="33" spans="1:15" ht="43.15" customHeight="1" x14ac:dyDescent="0.55000000000000004">
      <c r="A33" s="25" t="s">
        <v>334</v>
      </c>
      <c r="B33" s="29" t="s">
        <v>335</v>
      </c>
      <c r="C33" s="7" t="s">
        <v>34</v>
      </c>
      <c r="D33" s="7"/>
      <c r="E33" s="5" t="s">
        <v>32</v>
      </c>
      <c r="F33" s="5"/>
      <c r="G33" s="5"/>
      <c r="H33" s="7" t="s">
        <v>215</v>
      </c>
      <c r="I33" s="7">
        <v>6</v>
      </c>
      <c r="J33" s="7"/>
      <c r="K33" s="7"/>
      <c r="L33" s="7"/>
      <c r="M33" s="7" t="s">
        <v>67</v>
      </c>
      <c r="N33" s="5" t="s">
        <v>421</v>
      </c>
      <c r="O33" s="5"/>
    </row>
    <row r="34" spans="1:15" ht="43.15" customHeight="1" x14ac:dyDescent="0.55000000000000004">
      <c r="A34" s="25" t="s">
        <v>336</v>
      </c>
      <c r="B34" s="29" t="s">
        <v>337</v>
      </c>
      <c r="C34" s="7" t="s">
        <v>34</v>
      </c>
      <c r="D34" s="7"/>
      <c r="E34" s="5" t="s">
        <v>32</v>
      </c>
      <c r="F34" s="5"/>
      <c r="G34" s="5"/>
      <c r="H34" s="7" t="s">
        <v>215</v>
      </c>
      <c r="I34" s="7">
        <v>12</v>
      </c>
      <c r="J34" s="7"/>
      <c r="K34" s="7"/>
      <c r="L34" s="7"/>
      <c r="M34" s="7" t="s">
        <v>67</v>
      </c>
      <c r="N34" s="5" t="s">
        <v>421</v>
      </c>
      <c r="O34" s="5"/>
    </row>
    <row r="35" spans="1:15" ht="43.15" customHeight="1" x14ac:dyDescent="0.55000000000000004">
      <c r="A35" s="25" t="s">
        <v>338</v>
      </c>
      <c r="B35" s="29" t="s">
        <v>340</v>
      </c>
      <c r="C35" s="7" t="s">
        <v>34</v>
      </c>
      <c r="D35" s="7"/>
      <c r="E35" s="5" t="s">
        <v>32</v>
      </c>
      <c r="F35" s="5"/>
      <c r="G35" s="5"/>
      <c r="H35" s="7" t="s">
        <v>215</v>
      </c>
      <c r="I35" s="7">
        <v>9</v>
      </c>
      <c r="J35" s="7"/>
      <c r="K35" s="7"/>
      <c r="L35" s="7"/>
      <c r="M35" s="7" t="s">
        <v>67</v>
      </c>
      <c r="N35" s="5" t="s">
        <v>421</v>
      </c>
      <c r="O35" s="5"/>
    </row>
    <row r="36" spans="1:15" ht="43.15" customHeight="1" x14ac:dyDescent="0.55000000000000004">
      <c r="A36" s="25" t="s">
        <v>339</v>
      </c>
      <c r="B36" s="29" t="s">
        <v>341</v>
      </c>
      <c r="C36" s="7" t="s">
        <v>34</v>
      </c>
      <c r="D36" s="7"/>
      <c r="E36" s="5" t="s">
        <v>32</v>
      </c>
      <c r="F36" s="5"/>
      <c r="G36" s="5"/>
      <c r="H36" s="7" t="s">
        <v>215</v>
      </c>
      <c r="I36" s="7"/>
      <c r="J36" s="7"/>
      <c r="K36" s="7"/>
      <c r="L36" s="7"/>
      <c r="M36" s="7" t="s">
        <v>67</v>
      </c>
      <c r="N36" s="5" t="s">
        <v>421</v>
      </c>
      <c r="O36" s="5"/>
    </row>
    <row r="37" spans="1:15" ht="43.15" customHeight="1" x14ac:dyDescent="0.55000000000000004">
      <c r="A37" s="25">
        <v>6</v>
      </c>
      <c r="B37" s="29" t="s">
        <v>422</v>
      </c>
      <c r="C37" s="7" t="s">
        <v>33</v>
      </c>
      <c r="D37" s="12"/>
      <c r="E37" s="129" t="s">
        <v>77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372</v>
      </c>
      <c r="B38" s="29" t="s">
        <v>423</v>
      </c>
      <c r="C38" s="7" t="s">
        <v>34</v>
      </c>
      <c r="D38" s="12"/>
      <c r="E38" s="129" t="s">
        <v>77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36 D1:E36 G1:N999 D39:E999 A39:A999">
    <cfRule type="expression" dxfId="312" priority="9">
      <formula>$C1="Option"</formula>
    </cfRule>
  </conditionalFormatting>
  <conditionalFormatting sqref="A1:O9 A10:E10 K10:O11 A11:D11 A12:O12 A13:H13 J13:O16 A14:F14 A15:H15 A16:F16 A17:O36 A39:O999 F37:O38">
    <cfRule type="expression" dxfId="311" priority="21">
      <formula>$F1="Modification"</formula>
    </cfRule>
    <cfRule type="expression" dxfId="310" priority="22">
      <formula>$F1="Création"</formula>
    </cfRule>
  </conditionalFormatting>
  <conditionalFormatting sqref="A1:O9 K10:O11 A12:O12 J13:O16 A17:O36 A10:E10 A11:D11 A13:H13 A14:F14 A15:H15 A16:F16 A39:O999 F37:O38">
    <cfRule type="expression" dxfId="309" priority="20">
      <formula>$F1="Fermeture"</formula>
    </cfRule>
  </conditionalFormatting>
  <conditionalFormatting sqref="N1:N999">
    <cfRule type="expression" dxfId="308" priority="17">
      <formula>$M1="Porteuse"</formula>
    </cfRule>
  </conditionalFormatting>
  <conditionalFormatting sqref="A37:A38">
    <cfRule type="expression" dxfId="76" priority="5">
      <formula>$C37="Option"</formula>
    </cfRule>
  </conditionalFormatting>
  <conditionalFormatting sqref="A37:A38">
    <cfRule type="expression" dxfId="75" priority="7">
      <formula>$F37="Modification"</formula>
    </cfRule>
    <cfRule type="expression" dxfId="74" priority="8">
      <formula>$F37="Création"</formula>
    </cfRule>
  </conditionalFormatting>
  <conditionalFormatting sqref="A37:A38">
    <cfRule type="expression" dxfId="73" priority="6">
      <formula>$F37="Fermeture"</formula>
    </cfRule>
  </conditionalFormatting>
  <conditionalFormatting sqref="D37:E38">
    <cfRule type="expression" dxfId="72" priority="1">
      <formula>$C37="Option"</formula>
    </cfRule>
  </conditionalFormatting>
  <conditionalFormatting sqref="B37:E38">
    <cfRule type="expression" dxfId="71" priority="2">
      <formula>$F37="Fermeture"</formula>
    </cfRule>
    <cfRule type="expression" dxfId="70" priority="3">
      <formula>$F37="Modification"</formula>
    </cfRule>
    <cfRule type="expression" dxfId="69" priority="4">
      <formula>$F37="Création"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60" zoomScaleNormal="60" zoomScaleSheetLayoutView="80" workbookViewId="0">
      <pane ySplit="18" topLeftCell="A19" activePane="bottomLeft" state="frozen"/>
      <selection activeCell="D25" sqref="D25"/>
      <selection pane="bottomLeft" activeCell="B25" sqref="B25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41796875" customWidth="1"/>
  </cols>
  <sheetData>
    <row r="1" spans="1:19" x14ac:dyDescent="0.55000000000000004">
      <c r="A1" s="90"/>
      <c r="B1" s="90"/>
      <c r="C1" s="90"/>
      <c r="D1" s="90"/>
      <c r="E1" s="90"/>
      <c r="F1" s="90"/>
      <c r="G1" s="90"/>
      <c r="H1" s="90"/>
      <c r="I1" s="90"/>
      <c r="J1" s="38"/>
    </row>
    <row r="2" spans="1:19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38"/>
    </row>
    <row r="3" spans="1:19" x14ac:dyDescent="0.55000000000000004">
      <c r="A3" s="90"/>
      <c r="B3" s="90"/>
      <c r="C3" s="90"/>
      <c r="D3" s="90"/>
      <c r="E3" s="90"/>
      <c r="F3" s="90"/>
      <c r="G3" s="90"/>
      <c r="H3" s="90"/>
      <c r="I3" s="90"/>
      <c r="J3" s="38"/>
    </row>
    <row r="4" spans="1:19" x14ac:dyDescent="0.55000000000000004">
      <c r="A4" s="90"/>
      <c r="B4" s="90"/>
      <c r="C4" s="90"/>
      <c r="D4" s="90"/>
      <c r="E4" s="90"/>
      <c r="F4" s="90"/>
      <c r="G4" s="90"/>
      <c r="H4" s="90"/>
      <c r="I4" s="90"/>
      <c r="J4" s="38"/>
    </row>
    <row r="5" spans="1:19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38"/>
    </row>
    <row r="6" spans="1:19" x14ac:dyDescent="0.55000000000000004">
      <c r="A6" s="90"/>
      <c r="B6" s="90"/>
      <c r="C6" s="90"/>
      <c r="D6" s="90"/>
      <c r="E6" s="90"/>
      <c r="F6" s="90"/>
      <c r="G6" s="90"/>
      <c r="H6" s="90"/>
      <c r="I6" s="90"/>
      <c r="J6" s="38"/>
    </row>
    <row r="7" spans="1:19" ht="14.5" customHeight="1" x14ac:dyDescent="0.55000000000000004">
      <c r="A7" s="110" t="s">
        <v>209</v>
      </c>
      <c r="B7" s="109" t="str">
        <f>'Fiche Générale'!B2</f>
        <v>ELMI</v>
      </c>
      <c r="C7" s="92" t="s">
        <v>68</v>
      </c>
      <c r="D7" s="92"/>
      <c r="E7" s="107" t="str">
        <f>'Fiche Générale'!B3</f>
        <v>Economie</v>
      </c>
      <c r="F7" s="108"/>
      <c r="G7" s="92" t="s">
        <v>207</v>
      </c>
      <c r="H7" s="109" t="str">
        <f>'Fiche Générale'!B4</f>
        <v>IMECO18</v>
      </c>
      <c r="I7" s="109"/>
      <c r="J7" s="39"/>
      <c r="K7" s="23"/>
    </row>
    <row r="8" spans="1:19" ht="14.5" customHeight="1" x14ac:dyDescent="0.55000000000000004">
      <c r="A8" s="111"/>
      <c r="B8" s="109"/>
      <c r="C8" s="92"/>
      <c r="D8" s="92"/>
      <c r="E8" s="107"/>
      <c r="F8" s="108"/>
      <c r="G8" s="92"/>
      <c r="H8" s="109"/>
      <c r="I8" s="109"/>
      <c r="J8" s="39"/>
      <c r="K8" s="23"/>
    </row>
    <row r="9" spans="1:19" ht="14.5" customHeight="1" x14ac:dyDescent="0.55000000000000004">
      <c r="A9" s="111"/>
      <c r="B9" s="109"/>
      <c r="C9" s="92"/>
      <c r="D9" s="92"/>
      <c r="E9" s="107"/>
      <c r="F9" s="108"/>
      <c r="G9" s="92"/>
      <c r="H9" s="109"/>
      <c r="I9" s="109"/>
      <c r="J9" s="39"/>
      <c r="K9" s="23"/>
    </row>
    <row r="10" spans="1:19" ht="14.5" customHeight="1" x14ac:dyDescent="0.55000000000000004">
      <c r="A10" s="111"/>
      <c r="B10" s="109"/>
      <c r="C10" s="97" t="s">
        <v>69</v>
      </c>
      <c r="D10" s="97"/>
      <c r="E10" s="101" t="str">
        <f>'Fiche Générale'!A12</f>
        <v>Syndémie</v>
      </c>
      <c r="F10" s="102"/>
      <c r="G10" s="102"/>
      <c r="H10" s="102"/>
      <c r="I10" s="103"/>
      <c r="J10" s="40"/>
      <c r="K10" s="23"/>
    </row>
    <row r="11" spans="1:19" ht="14.5" customHeight="1" x14ac:dyDescent="0.55000000000000004">
      <c r="A11" s="112"/>
      <c r="B11" s="109"/>
      <c r="C11" s="97"/>
      <c r="D11" s="97"/>
      <c r="E11" s="104"/>
      <c r="F11" s="105"/>
      <c r="G11" s="105"/>
      <c r="H11" s="105"/>
      <c r="I11" s="106"/>
      <c r="J11" s="40"/>
      <c r="K11" s="23"/>
    </row>
    <row r="12" spans="1:19" x14ac:dyDescent="0.55000000000000004">
      <c r="C12" s="18"/>
      <c r="I12" s="13"/>
      <c r="J12" s="13"/>
      <c r="M12" s="93" t="s">
        <v>47</v>
      </c>
      <c r="N12" s="94"/>
      <c r="O12" s="125"/>
      <c r="P12" s="93" t="s">
        <v>50</v>
      </c>
      <c r="Q12" s="94"/>
      <c r="R12" s="94"/>
      <c r="S12" s="125"/>
    </row>
    <row r="13" spans="1:19" x14ac:dyDescent="0.55000000000000004">
      <c r="A13" s="118" t="s">
        <v>23</v>
      </c>
      <c r="B13" s="58" t="str">
        <f>'S1 Maquette'!B13:B14</f>
        <v xml:space="preserve">1ère année </v>
      </c>
      <c r="C13" s="58"/>
      <c r="D13" s="118" t="s">
        <v>25</v>
      </c>
      <c r="E13" s="113">
        <f>'S1 Maquette'!E13:F14</f>
        <v>0</v>
      </c>
      <c r="F13" s="113"/>
      <c r="G13" s="113"/>
      <c r="H13" s="91" t="s">
        <v>193</v>
      </c>
      <c r="I13" s="91"/>
      <c r="J13" s="41"/>
      <c r="M13" s="95"/>
      <c r="N13" s="96"/>
      <c r="O13" s="126"/>
      <c r="P13" s="95"/>
      <c r="Q13" s="96"/>
      <c r="R13" s="96"/>
      <c r="S13" s="126"/>
    </row>
    <row r="14" spans="1:19" x14ac:dyDescent="0.55000000000000004">
      <c r="A14" s="120"/>
      <c r="B14" s="58"/>
      <c r="C14" s="58"/>
      <c r="D14" s="120"/>
      <c r="E14" s="113"/>
      <c r="F14" s="113"/>
      <c r="G14" s="113"/>
      <c r="H14" s="91"/>
      <c r="I14" s="91"/>
      <c r="J14" s="41"/>
      <c r="M14" s="91" t="s">
        <v>48</v>
      </c>
      <c r="N14" s="93" t="s">
        <v>49</v>
      </c>
      <c r="O14" s="125"/>
      <c r="P14" s="90"/>
      <c r="Q14" s="114"/>
      <c r="R14" s="117"/>
      <c r="S14" s="118"/>
    </row>
    <row r="15" spans="1:19" x14ac:dyDescent="0.55000000000000004">
      <c r="A15" s="118" t="s">
        <v>24</v>
      </c>
      <c r="B15" s="60" t="str">
        <f>'S1 Maquette'!B15:B16</f>
        <v>Semestre 1</v>
      </c>
      <c r="C15" s="61"/>
      <c r="D15" s="118" t="s">
        <v>55</v>
      </c>
      <c r="E15" s="113">
        <f>'S1 Maquette'!E15:F16</f>
        <v>0</v>
      </c>
      <c r="F15" s="113"/>
      <c r="G15" s="113"/>
      <c r="H15" s="121" t="str">
        <f>'Fiche Générale'!B5</f>
        <v>Session Unique</v>
      </c>
      <c r="I15" s="122"/>
      <c r="J15" s="42"/>
      <c r="M15" s="91"/>
      <c r="N15" s="127"/>
      <c r="O15" s="128"/>
      <c r="P15" s="90"/>
      <c r="Q15" s="115"/>
      <c r="R15" s="117"/>
      <c r="S15" s="119"/>
    </row>
    <row r="16" spans="1:19" x14ac:dyDescent="0.55000000000000004">
      <c r="A16" s="120"/>
      <c r="B16" s="63"/>
      <c r="C16" s="64"/>
      <c r="D16" s="120"/>
      <c r="E16" s="113"/>
      <c r="F16" s="113"/>
      <c r="G16" s="113"/>
      <c r="H16" s="123"/>
      <c r="I16" s="124"/>
      <c r="J16" s="42"/>
      <c r="M16" s="91"/>
      <c r="N16" s="127"/>
      <c r="O16" s="128"/>
      <c r="P16" s="90"/>
      <c r="Q16" s="115"/>
      <c r="R16" s="117"/>
      <c r="S16" s="119"/>
    </row>
    <row r="17" spans="1:20" x14ac:dyDescent="0.55000000000000004">
      <c r="L17" s="19"/>
      <c r="M17" s="91"/>
      <c r="N17" s="95"/>
      <c r="O17" s="126"/>
      <c r="P17" s="90"/>
      <c r="Q17" s="116"/>
      <c r="R17" s="117"/>
      <c r="S17" s="120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55000000000000004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55000000000000004">
      <c r="A21" s="47" t="str">
        <f>'S1 Maquette'!B21</f>
        <v xml:space="preserve">Methodological Prerequisites  </v>
      </c>
      <c r="B21" s="47" t="str">
        <f>'S1 Maquette'!C21</f>
        <v>UE</v>
      </c>
      <c r="C21" s="46" t="str">
        <f>'S1 Maquette'!F21</f>
        <v>Modification</v>
      </c>
      <c r="D21" s="7">
        <v>3</v>
      </c>
      <c r="E21" s="7" t="s">
        <v>418</v>
      </c>
      <c r="F21" s="7" t="s">
        <v>418</v>
      </c>
      <c r="G21" s="44" t="s">
        <v>418</v>
      </c>
      <c r="H21" s="44" t="s">
        <v>418</v>
      </c>
      <c r="I21" s="44" t="s">
        <v>418</v>
      </c>
      <c r="J21" s="44">
        <v>10</v>
      </c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55000000000000004">
      <c r="A22" s="47" t="str">
        <f>'S1 Maquette'!B22</f>
        <v>Excel + VBA</v>
      </c>
      <c r="B22" s="47" t="str">
        <f>'S1 Maquette'!C22</f>
        <v>ECUE</v>
      </c>
      <c r="C22" s="46">
        <f>'S1 Maquette'!F22</f>
        <v>0</v>
      </c>
      <c r="D22" s="7">
        <v>1.5</v>
      </c>
      <c r="E22" s="7" t="s">
        <v>418</v>
      </c>
      <c r="F22" s="7" t="s">
        <v>418</v>
      </c>
      <c r="G22" s="44" t="s">
        <v>418</v>
      </c>
      <c r="H22" s="44" t="s">
        <v>418</v>
      </c>
      <c r="I22" s="44" t="s">
        <v>418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7"/>
      <c r="T22" s="1"/>
    </row>
    <row r="23" spans="1:20" ht="30.6" customHeight="1" x14ac:dyDescent="0.55000000000000004">
      <c r="A23" s="47" t="str">
        <f>'S1 Maquette'!B23</f>
        <v>Introduction to R and Stata</v>
      </c>
      <c r="B23" s="47" t="str">
        <f>'S1 Maquette'!C23</f>
        <v>ECUE</v>
      </c>
      <c r="C23" s="46">
        <f>'S1 Maquette'!F23</f>
        <v>0</v>
      </c>
      <c r="D23" s="7">
        <v>1.5</v>
      </c>
      <c r="E23" s="7" t="s">
        <v>418</v>
      </c>
      <c r="F23" s="7" t="s">
        <v>418</v>
      </c>
      <c r="G23" s="44" t="s">
        <v>418</v>
      </c>
      <c r="H23" s="44" t="s">
        <v>418</v>
      </c>
      <c r="I23" s="44" t="s">
        <v>418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7"/>
      <c r="T23" s="1"/>
    </row>
    <row r="24" spans="1:20" ht="30.6" customHeight="1" x14ac:dyDescent="0.55000000000000004">
      <c r="A24" s="47" t="str">
        <f>'S1 Maquette'!B24</f>
        <v>Quantitative Techniques</v>
      </c>
      <c r="B24" s="47" t="str">
        <f>'S1 Maquette'!C24</f>
        <v>UE</v>
      </c>
      <c r="C24" s="46">
        <f>'S1 Maquette'!F24</f>
        <v>0</v>
      </c>
      <c r="D24" s="7">
        <v>6</v>
      </c>
      <c r="E24" s="7" t="s">
        <v>418</v>
      </c>
      <c r="F24" s="7" t="s">
        <v>418</v>
      </c>
      <c r="G24" s="44" t="s">
        <v>418</v>
      </c>
      <c r="H24" s="44" t="s">
        <v>418</v>
      </c>
      <c r="I24" s="44" t="s">
        <v>418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55000000000000004">
      <c r="A25" s="47" t="str">
        <f>'S1 Maquette'!B25</f>
        <v>Econometrics of Quantitative Variables</v>
      </c>
      <c r="B25" s="47" t="str">
        <f>'S1 Maquette'!C25</f>
        <v>ECUE</v>
      </c>
      <c r="C25" s="46">
        <f>'S1 Maquette'!F25</f>
        <v>0</v>
      </c>
      <c r="D25" s="7">
        <v>3</v>
      </c>
      <c r="E25" s="7" t="s">
        <v>418</v>
      </c>
      <c r="F25" s="7" t="s">
        <v>418</v>
      </c>
      <c r="G25" s="44" t="s">
        <v>418</v>
      </c>
      <c r="H25" s="44" t="s">
        <v>418</v>
      </c>
      <c r="I25" s="44" t="s">
        <v>418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55000000000000004">
      <c r="A26" s="47" t="str">
        <f>'S1 Maquette'!B26</f>
        <v>Data Analysis</v>
      </c>
      <c r="B26" s="47" t="str">
        <f>'S1 Maquette'!C26</f>
        <v>ECUE</v>
      </c>
      <c r="C26" s="46">
        <f>'S1 Maquette'!F26</f>
        <v>0</v>
      </c>
      <c r="D26" s="7">
        <v>3</v>
      </c>
      <c r="E26" s="7" t="s">
        <v>418</v>
      </c>
      <c r="F26" s="7" t="s">
        <v>418</v>
      </c>
      <c r="G26" s="44" t="s">
        <v>418</v>
      </c>
      <c r="H26" s="44" t="s">
        <v>418</v>
      </c>
      <c r="I26" s="44" t="s">
        <v>418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7"/>
      <c r="T26" s="1"/>
    </row>
    <row r="27" spans="1:20" ht="30.6" customHeight="1" x14ac:dyDescent="0.55000000000000004">
      <c r="A27" s="47" t="str">
        <f>'S1 Maquette'!B27</f>
        <v>Data</v>
      </c>
      <c r="B27" s="47" t="str">
        <f>'S1 Maquette'!C27</f>
        <v>UE</v>
      </c>
      <c r="C27" s="46">
        <f>'S1 Maquette'!F27</f>
        <v>0</v>
      </c>
      <c r="D27" s="7">
        <v>3</v>
      </c>
      <c r="E27" s="7" t="s">
        <v>418</v>
      </c>
      <c r="F27" s="7" t="s">
        <v>418</v>
      </c>
      <c r="G27" s="44" t="s">
        <v>418</v>
      </c>
      <c r="H27" s="44" t="s">
        <v>418</v>
      </c>
      <c r="I27" s="44" t="s">
        <v>418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55000000000000004">
      <c r="A28" s="47" t="str">
        <f>'S1 Maquette'!B28</f>
        <v>Les données du web</v>
      </c>
      <c r="B28" s="47" t="str">
        <f>'S1 Maquette'!C28</f>
        <v>ECUE</v>
      </c>
      <c r="C28" s="46">
        <f>'S1 Maquette'!F28</f>
        <v>0</v>
      </c>
      <c r="D28" s="7">
        <v>3</v>
      </c>
      <c r="E28" s="7" t="s">
        <v>418</v>
      </c>
      <c r="F28" s="7" t="s">
        <v>418</v>
      </c>
      <c r="G28" s="44" t="s">
        <v>418</v>
      </c>
      <c r="H28" s="44" t="s">
        <v>418</v>
      </c>
      <c r="I28" s="44" t="s">
        <v>418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7"/>
      <c r="T28" s="1"/>
    </row>
    <row r="29" spans="1:20" ht="30.6" customHeight="1" x14ac:dyDescent="0.55000000000000004">
      <c r="A29" s="47" t="str">
        <f>'S1 Maquette'!B29</f>
        <v>Advanced Economics</v>
      </c>
      <c r="B29" s="47" t="str">
        <f>'S1 Maquette'!C29</f>
        <v>UE</v>
      </c>
      <c r="C29" s="46" t="str">
        <f>'S1 Maquette'!F29</f>
        <v>Modification</v>
      </c>
      <c r="D29" s="7">
        <v>6</v>
      </c>
      <c r="E29" s="7" t="s">
        <v>418</v>
      </c>
      <c r="F29" s="7" t="s">
        <v>418</v>
      </c>
      <c r="G29" s="44" t="s">
        <v>418</v>
      </c>
      <c r="H29" s="44" t="s">
        <v>418</v>
      </c>
      <c r="I29" s="44" t="s">
        <v>418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55000000000000004">
      <c r="A30" s="47" t="str">
        <f>'S1 Maquette'!B30</f>
        <v>Advanced Microeconomics</v>
      </c>
      <c r="B30" s="47" t="str">
        <f>'S1 Maquette'!C30</f>
        <v>ECUE</v>
      </c>
      <c r="C30" s="46">
        <f>'S1 Maquette'!F30</f>
        <v>0</v>
      </c>
      <c r="D30" s="7">
        <v>3</v>
      </c>
      <c r="E30" s="7" t="s">
        <v>418</v>
      </c>
      <c r="F30" s="7" t="s">
        <v>418</v>
      </c>
      <c r="G30" s="44" t="s">
        <v>418</v>
      </c>
      <c r="H30" s="44" t="s">
        <v>418</v>
      </c>
      <c r="I30" s="44" t="s">
        <v>418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" customHeight="1" x14ac:dyDescent="0.55000000000000004">
      <c r="A31" s="47" t="str">
        <f>'S1 Maquette'!B31</f>
        <v>Environmental Economics</v>
      </c>
      <c r="B31" s="47" t="str">
        <f>'S1 Maquette'!C31</f>
        <v>ECUE</v>
      </c>
      <c r="C31" s="46">
        <f>'S1 Maquette'!F31</f>
        <v>0</v>
      </c>
      <c r="D31" s="7">
        <v>3</v>
      </c>
      <c r="E31" s="7" t="s">
        <v>418</v>
      </c>
      <c r="F31" s="7" t="s">
        <v>418</v>
      </c>
      <c r="G31" s="44" t="s">
        <v>418</v>
      </c>
      <c r="H31" s="44" t="s">
        <v>418</v>
      </c>
      <c r="I31" s="44" t="s">
        <v>418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7"/>
      <c r="T31" s="1"/>
    </row>
    <row r="32" spans="1:20" ht="30.6" customHeight="1" x14ac:dyDescent="0.55000000000000004">
      <c r="A32" s="47" t="str">
        <f>'S1 Maquette'!B32</f>
        <v>Projet Professionnel et de Recherche</v>
      </c>
      <c r="B32" s="47" t="str">
        <f>'S1 Maquette'!C32</f>
        <v>UE</v>
      </c>
      <c r="C32" s="46" t="str">
        <f>'S1 Maquette'!F32</f>
        <v>Modification</v>
      </c>
      <c r="D32" s="7">
        <v>12</v>
      </c>
      <c r="E32" s="7" t="s">
        <v>418</v>
      </c>
      <c r="F32" s="7" t="s">
        <v>418</v>
      </c>
      <c r="G32" s="44" t="s">
        <v>418</v>
      </c>
      <c r="H32" s="44" t="s">
        <v>418</v>
      </c>
      <c r="I32" s="44" t="s">
        <v>418</v>
      </c>
      <c r="J32" s="44">
        <v>10</v>
      </c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55000000000000004">
      <c r="A33" s="47" t="str">
        <f>'S1 Maquette'!B33</f>
        <v>Méthodologie du mémoire</v>
      </c>
      <c r="B33" s="47" t="str">
        <f>'S1 Maquette'!C33</f>
        <v>ECUE</v>
      </c>
      <c r="C33" s="46">
        <f>'S1 Maquette'!F33</f>
        <v>0</v>
      </c>
      <c r="D33" s="7">
        <v>2</v>
      </c>
      <c r="E33" s="7" t="s">
        <v>418</v>
      </c>
      <c r="F33" s="7" t="s">
        <v>418</v>
      </c>
      <c r="G33" s="44" t="s">
        <v>418</v>
      </c>
      <c r="H33" s="44" t="s">
        <v>418</v>
      </c>
      <c r="I33" s="44" t="s">
        <v>418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7"/>
      <c r="T33" s="1"/>
    </row>
    <row r="34" spans="1:20" ht="30.6" customHeight="1" x14ac:dyDescent="0.55000000000000004">
      <c r="A34" s="47" t="str">
        <f>'S1 Maquette'!B34</f>
        <v>Préparation CVs &amp; entretien</v>
      </c>
      <c r="B34" s="47" t="str">
        <f>'S1 Maquette'!C34</f>
        <v>ECUE</v>
      </c>
      <c r="C34" s="46">
        <f>'S1 Maquette'!F34</f>
        <v>0</v>
      </c>
      <c r="D34" s="7">
        <v>2</v>
      </c>
      <c r="E34" s="7" t="s">
        <v>418</v>
      </c>
      <c r="F34" s="7" t="s">
        <v>418</v>
      </c>
      <c r="G34" s="44" t="s">
        <v>418</v>
      </c>
      <c r="H34" s="44" t="s">
        <v>418</v>
      </c>
      <c r="I34" s="44" t="s">
        <v>418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7"/>
      <c r="T34" s="1"/>
    </row>
    <row r="35" spans="1:20" ht="30.6" customHeight="1" x14ac:dyDescent="0.55000000000000004">
      <c r="A35" s="47" t="str">
        <f>'S1 Maquette'!B35</f>
        <v>Techniques de communication</v>
      </c>
      <c r="B35" s="47" t="str">
        <f>'S1 Maquette'!C35</f>
        <v>ECUE</v>
      </c>
      <c r="C35" s="46">
        <f>'S1 Maquette'!F35</f>
        <v>0</v>
      </c>
      <c r="D35" s="7">
        <v>2</v>
      </c>
      <c r="E35" s="7" t="s">
        <v>418</v>
      </c>
      <c r="F35" s="7" t="s">
        <v>418</v>
      </c>
      <c r="G35" s="44" t="s">
        <v>418</v>
      </c>
      <c r="H35" s="44" t="s">
        <v>418</v>
      </c>
      <c r="I35" s="44" t="s">
        <v>418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7"/>
      <c r="T35" s="1"/>
    </row>
    <row r="36" spans="1:20" ht="30.6" customHeight="1" x14ac:dyDescent="0.55000000000000004">
      <c r="A36" s="47" t="str">
        <f>'S1 Maquette'!B36</f>
        <v>Mémoire</v>
      </c>
      <c r="B36" s="47" t="str">
        <f>'S1 Maquette'!C36</f>
        <v>ECUE</v>
      </c>
      <c r="C36" s="46">
        <f>'S1 Maquette'!F36</f>
        <v>0</v>
      </c>
      <c r="D36" s="7">
        <v>6</v>
      </c>
      <c r="E36" s="7" t="s">
        <v>418</v>
      </c>
      <c r="F36" s="7" t="s">
        <v>418</v>
      </c>
      <c r="G36" s="44" t="s">
        <v>418</v>
      </c>
      <c r="H36" s="44" t="s">
        <v>418</v>
      </c>
      <c r="I36" s="44" t="s">
        <v>418</v>
      </c>
      <c r="J36" s="44">
        <v>10</v>
      </c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7"/>
      <c r="T36" s="1"/>
    </row>
    <row r="37" spans="1:20" ht="30.6" customHeight="1" x14ac:dyDescent="0.55000000000000004">
      <c r="A37" s="47" t="str">
        <f>'S1 Maquette'!B37</f>
        <v xml:space="preserve">Compétences transversales </v>
      </c>
      <c r="B37" s="47" t="str">
        <f>'S1 Maquette'!C37</f>
        <v>UE</v>
      </c>
      <c r="C37" s="46">
        <f>'S1 Maquette'!F37</f>
        <v>0</v>
      </c>
      <c r="D37" s="7"/>
      <c r="E37" s="7" t="s">
        <v>418</v>
      </c>
      <c r="F37" s="7" t="s">
        <v>418</v>
      </c>
      <c r="G37" s="44" t="s">
        <v>425</v>
      </c>
      <c r="H37" s="44" t="s">
        <v>418</v>
      </c>
      <c r="I37" s="44" t="s">
        <v>418</v>
      </c>
      <c r="J37" s="44">
        <v>10</v>
      </c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55000000000000004">
      <c r="A38" s="47" t="str">
        <f>'S1 Maquette'!B38</f>
        <v>Une mineure au choix parmi les mineures d'ELMI/EFELIA</v>
      </c>
      <c r="B38" s="47" t="str">
        <f>'S1 Maquette'!C38</f>
        <v>ECUE</v>
      </c>
      <c r="C38" s="46">
        <f>'S1 Maquette'!F38</f>
        <v>0</v>
      </c>
      <c r="D38" s="7"/>
      <c r="E38" s="7" t="s">
        <v>418</v>
      </c>
      <c r="F38" s="7" t="s">
        <v>418</v>
      </c>
      <c r="G38" s="44" t="s">
        <v>425</v>
      </c>
      <c r="H38" s="44" t="s">
        <v>418</v>
      </c>
      <c r="I38" s="44" t="s">
        <v>418</v>
      </c>
      <c r="J38" s="44">
        <v>10</v>
      </c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55000000000000004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55000000000000004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307" priority="18">
      <formula>$C1="Parcours Pédagogique"</formula>
    </cfRule>
    <cfRule type="expression" dxfId="306" priority="19">
      <formula>$C1="BLOC"</formula>
    </cfRule>
    <cfRule type="expression" dxfId="305" priority="20">
      <formula>$C1="OPTION"</formula>
    </cfRule>
  </conditionalFormatting>
  <conditionalFormatting sqref="A18:S36 T18 A39:S300 A37:D38 K37:S38">
    <cfRule type="expression" dxfId="304" priority="3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03" priority="24">
      <formula>$D1="Modification"</formula>
    </cfRule>
    <cfRule type="expression" dxfId="302" priority="29">
      <formula>$D1="Création"</formula>
    </cfRule>
    <cfRule type="expression" dxfId="301" priority="3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00" priority="23">
      <formula>$D1="Modification MCC"</formula>
    </cfRule>
  </conditionalFormatting>
  <conditionalFormatting sqref="J1:J36 J39:J999">
    <cfRule type="expression" dxfId="299" priority="13">
      <formula>$I1="NON"</formula>
    </cfRule>
  </conditionalFormatting>
  <conditionalFormatting sqref="L18:L300">
    <cfRule type="expression" dxfId="298" priority="21">
      <formula>$K18="CT (Contrôle terminal)"</formula>
    </cfRule>
    <cfRule type="expression" dxfId="297" priority="22">
      <formula>$K18="CCI (CC Intégral)"</formula>
    </cfRule>
  </conditionalFormatting>
  <conditionalFormatting sqref="M1:M999">
    <cfRule type="expression" dxfId="296" priority="17">
      <formula>$K1="CT (Contrôle terminal)"</formula>
    </cfRule>
  </conditionalFormatting>
  <conditionalFormatting sqref="N1:O999">
    <cfRule type="expression" dxfId="295" priority="12">
      <formula>$K1="CCI (CC Intégral)"</formula>
    </cfRule>
  </conditionalFormatting>
  <conditionalFormatting sqref="P19:S300">
    <cfRule type="expression" dxfId="294" priority="14">
      <formula>$H$15="Session Unique"</formula>
    </cfRule>
  </conditionalFormatting>
  <conditionalFormatting sqref="Q1:R999">
    <cfRule type="expression" dxfId="293" priority="10">
      <formula>$P1="Autres"</formula>
    </cfRule>
  </conditionalFormatting>
  <conditionalFormatting sqref="S1:S999 T18">
    <cfRule type="expression" dxfId="292" priority="11">
      <formula>$P1="CT (Contrôle terminal)"</formula>
    </cfRule>
  </conditionalFormatting>
  <conditionalFormatting sqref="T18 A18:S36 A39:S300 A37:D38 K37:S38">
    <cfRule type="expression" dxfId="291" priority="32">
      <formula>$C18="Modification"</formula>
    </cfRule>
    <cfRule type="expression" dxfId="290" priority="37">
      <formula>$C18="Création"</formula>
    </cfRule>
    <cfRule type="expression" dxfId="289" priority="39">
      <formula>$C18="Fermeture"</formula>
    </cfRule>
  </conditionalFormatting>
  <conditionalFormatting sqref="E37:J37">
    <cfRule type="expression" dxfId="44" priority="1">
      <formula>$C37="Modification MCC"</formula>
    </cfRule>
    <cfRule type="expression" dxfId="43" priority="2">
      <formula>$C37="Modification"</formula>
    </cfRule>
    <cfRule type="expression" dxfId="42" priority="3">
      <formula>$C37="Création"</formula>
    </cfRule>
    <cfRule type="expression" dxfId="41" priority="4">
      <formula>$C37="Fermeture"</formula>
    </cfRule>
  </conditionalFormatting>
  <conditionalFormatting sqref="E38:J38">
    <cfRule type="expression" dxfId="40" priority="6">
      <formula>$C38="Modification MCC"</formula>
    </cfRule>
    <cfRule type="expression" dxfId="39" priority="7">
      <formula>$C38="Modification"</formula>
    </cfRule>
    <cfRule type="expression" dxfId="38" priority="8">
      <formula>$C38="Création"</formula>
    </cfRule>
    <cfRule type="expression" dxfId="37" priority="9">
      <formula>$C38="Fermeture"</formula>
    </cfRule>
  </conditionalFormatting>
  <conditionalFormatting sqref="J37:J38">
    <cfRule type="expression" dxfId="36" priority="5">
      <formula>$I37="NON"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90"/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x14ac:dyDescent="0.55000000000000004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0" x14ac:dyDescent="0.55000000000000004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55000000000000004">
      <c r="A6" s="90"/>
      <c r="B6" s="90"/>
      <c r="C6" s="90"/>
      <c r="D6" s="90"/>
      <c r="E6" s="90"/>
      <c r="F6" s="90"/>
      <c r="G6" s="90"/>
      <c r="H6" s="90"/>
      <c r="I6" s="90"/>
      <c r="J6" s="90"/>
    </row>
    <row r="7" spans="1:10" ht="18" customHeight="1" x14ac:dyDescent="0.55000000000000004">
      <c r="A7" s="92" t="s">
        <v>206</v>
      </c>
      <c r="B7" s="86" t="str">
        <f>'Fiche Générale'!B2</f>
        <v>ELMI</v>
      </c>
      <c r="C7" s="92" t="s">
        <v>68</v>
      </c>
      <c r="D7" s="92"/>
      <c r="E7" s="98" t="str">
        <f>'Fiche Générale'!B3</f>
        <v>Economie</v>
      </c>
      <c r="F7" s="86"/>
      <c r="G7" s="92" t="s">
        <v>205</v>
      </c>
      <c r="H7" s="89" t="str">
        <f>'Fiche Générale'!B4</f>
        <v>IMECO18</v>
      </c>
      <c r="I7" s="89"/>
      <c r="J7" s="89"/>
    </row>
    <row r="8" spans="1:10" ht="18" customHeight="1" x14ac:dyDescent="0.55000000000000004">
      <c r="A8" s="92"/>
      <c r="B8" s="87"/>
      <c r="C8" s="92"/>
      <c r="D8" s="92"/>
      <c r="E8" s="99"/>
      <c r="F8" s="87"/>
      <c r="G8" s="92"/>
      <c r="H8" s="89"/>
      <c r="I8" s="89"/>
      <c r="J8" s="89"/>
    </row>
    <row r="9" spans="1:10" ht="18" customHeight="1" x14ac:dyDescent="0.55000000000000004">
      <c r="A9" s="92"/>
      <c r="B9" s="87"/>
      <c r="C9" s="92"/>
      <c r="D9" s="92"/>
      <c r="E9" s="100"/>
      <c r="F9" s="88"/>
      <c r="G9" s="92"/>
      <c r="H9" s="89"/>
      <c r="I9" s="89"/>
      <c r="J9" s="89"/>
    </row>
    <row r="10" spans="1:10" ht="18" customHeight="1" x14ac:dyDescent="0.55000000000000004">
      <c r="A10" s="92"/>
      <c r="B10" s="87"/>
      <c r="C10" s="97" t="s">
        <v>69</v>
      </c>
      <c r="D10" s="97"/>
      <c r="E10" s="101" t="str">
        <f>'Fiche Générale'!A12</f>
        <v>Syndémie</v>
      </c>
      <c r="F10" s="102"/>
      <c r="G10" s="102"/>
      <c r="H10" s="102"/>
      <c r="I10" s="102"/>
      <c r="J10" s="103"/>
    </row>
    <row r="11" spans="1:10" ht="18" customHeight="1" x14ac:dyDescent="0.55000000000000004">
      <c r="A11" s="92"/>
      <c r="B11" s="88"/>
      <c r="C11" s="97"/>
      <c r="D11" s="97"/>
      <c r="E11" s="104"/>
      <c r="F11" s="105"/>
      <c r="G11" s="105"/>
      <c r="H11" s="105"/>
      <c r="I11" s="105"/>
      <c r="J11" s="106"/>
    </row>
    <row r="13" spans="1:10" x14ac:dyDescent="0.55000000000000004">
      <c r="A13" s="91" t="s">
        <v>23</v>
      </c>
      <c r="B13" s="61" t="str">
        <f>'S1 Maquette'!B13:B14</f>
        <v xml:space="preserve">1ère année </v>
      </c>
      <c r="C13" s="91" t="s">
        <v>70</v>
      </c>
      <c r="D13" s="91"/>
      <c r="E13" s="113">
        <f>'S1 Maquette'!E13:F14</f>
        <v>0</v>
      </c>
      <c r="F13" s="113"/>
      <c r="G13" s="118" t="s">
        <v>270</v>
      </c>
      <c r="H13" s="58">
        <f>Calcul!D7</f>
        <v>324</v>
      </c>
      <c r="I13" s="58"/>
    </row>
    <row r="14" spans="1:10" x14ac:dyDescent="0.55000000000000004">
      <c r="A14" s="91"/>
      <c r="B14" s="64"/>
      <c r="C14" s="91"/>
      <c r="D14" s="91"/>
      <c r="E14" s="113"/>
      <c r="F14" s="113"/>
      <c r="G14" s="120"/>
      <c r="H14" s="58"/>
      <c r="I14" s="58"/>
    </row>
    <row r="15" spans="1:10" x14ac:dyDescent="0.55000000000000004">
      <c r="A15" s="91" t="s">
        <v>208</v>
      </c>
      <c r="B15" s="61" t="s">
        <v>190</v>
      </c>
      <c r="C15" s="93" t="s">
        <v>71</v>
      </c>
      <c r="D15" s="94"/>
      <c r="E15" s="91"/>
      <c r="F15" s="91"/>
      <c r="G15" s="118" t="s">
        <v>195</v>
      </c>
      <c r="H15" s="58">
        <f ca="1">Calcul!D20</f>
        <v>0</v>
      </c>
      <c r="I15" s="58"/>
    </row>
    <row r="16" spans="1:10" x14ac:dyDescent="0.55000000000000004">
      <c r="A16" s="91"/>
      <c r="B16" s="64"/>
      <c r="C16" s="95"/>
      <c r="D16" s="96"/>
      <c r="E16" s="91"/>
      <c r="F16" s="91"/>
      <c r="G16" s="120"/>
      <c r="H16" s="58"/>
      <c r="I16" s="5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342</v>
      </c>
      <c r="C19" s="7" t="s">
        <v>33</v>
      </c>
      <c r="D19" s="7">
        <v>6</v>
      </c>
      <c r="E19" s="5" t="s">
        <v>32</v>
      </c>
      <c r="F19" s="5"/>
      <c r="G19" s="5"/>
      <c r="H19" s="7" t="s">
        <v>215</v>
      </c>
      <c r="I19" s="7"/>
      <c r="J19" s="7"/>
      <c r="K19" s="7"/>
      <c r="M19" s="7" t="s">
        <v>67</v>
      </c>
      <c r="N19" s="5" t="s">
        <v>421</v>
      </c>
      <c r="O19" s="5"/>
    </row>
    <row r="20" spans="1:15" s="18" customFormat="1" ht="43.15" customHeight="1" x14ac:dyDescent="0.55000000000000004">
      <c r="A20" s="25" t="s">
        <v>310</v>
      </c>
      <c r="B20" s="5" t="s">
        <v>343</v>
      </c>
      <c r="C20" s="7" t="s">
        <v>34</v>
      </c>
      <c r="D20" s="7"/>
      <c r="E20" s="5" t="s">
        <v>32</v>
      </c>
      <c r="F20" s="5"/>
      <c r="G20" s="5"/>
      <c r="H20" s="7" t="s">
        <v>215</v>
      </c>
      <c r="I20" s="7">
        <v>20</v>
      </c>
      <c r="J20" s="7">
        <v>10</v>
      </c>
      <c r="K20" s="7"/>
      <c r="L20" s="7" t="s">
        <v>376</v>
      </c>
      <c r="M20" s="7" t="s">
        <v>67</v>
      </c>
      <c r="N20" s="5" t="s">
        <v>421</v>
      </c>
      <c r="O20" s="5"/>
    </row>
    <row r="21" spans="1:15" s="18" customFormat="1" ht="43.15" customHeight="1" x14ac:dyDescent="0.55000000000000004">
      <c r="A21" s="25" t="s">
        <v>318</v>
      </c>
      <c r="B21" s="5" t="s">
        <v>344</v>
      </c>
      <c r="C21" s="7" t="s">
        <v>34</v>
      </c>
      <c r="D21" s="7"/>
      <c r="E21" s="5" t="s">
        <v>32</v>
      </c>
      <c r="F21" s="5"/>
      <c r="G21" s="5"/>
      <c r="H21" s="7" t="s">
        <v>215</v>
      </c>
      <c r="I21" s="7">
        <v>20</v>
      </c>
      <c r="J21" s="7">
        <v>10</v>
      </c>
      <c r="K21" s="7"/>
      <c r="L21" s="7" t="s">
        <v>376</v>
      </c>
      <c r="M21" s="7" t="s">
        <v>67</v>
      </c>
      <c r="N21" s="5" t="s">
        <v>421</v>
      </c>
      <c r="O21" s="5"/>
    </row>
    <row r="22" spans="1:15" s="18" customFormat="1" ht="43.15" customHeight="1" x14ac:dyDescent="0.55000000000000004">
      <c r="A22" s="25" t="s">
        <v>346</v>
      </c>
      <c r="B22" s="29" t="s">
        <v>345</v>
      </c>
      <c r="C22" s="7" t="s">
        <v>34</v>
      </c>
      <c r="D22" s="7"/>
      <c r="E22" s="5" t="s">
        <v>32</v>
      </c>
      <c r="F22" s="5"/>
      <c r="G22" s="5"/>
      <c r="H22" s="7" t="s">
        <v>215</v>
      </c>
      <c r="I22" s="7">
        <v>18</v>
      </c>
      <c r="J22" s="7"/>
      <c r="K22" s="7"/>
      <c r="L22" s="7" t="s">
        <v>376</v>
      </c>
      <c r="M22" s="7" t="s">
        <v>67</v>
      </c>
      <c r="N22" s="5" t="s">
        <v>419</v>
      </c>
      <c r="O22" s="5"/>
    </row>
    <row r="23" spans="1:15" ht="43.15" customHeight="1" x14ac:dyDescent="0.55000000000000004">
      <c r="A23" s="24">
        <v>2</v>
      </c>
      <c r="B23" s="28" t="s">
        <v>347</v>
      </c>
      <c r="C23" s="11" t="s">
        <v>33</v>
      </c>
      <c r="D23" s="11">
        <v>3</v>
      </c>
      <c r="E23" s="6" t="s">
        <v>32</v>
      </c>
      <c r="F23" s="6"/>
      <c r="G23" s="6"/>
      <c r="H23" s="7" t="s">
        <v>215</v>
      </c>
      <c r="I23" s="7"/>
      <c r="J23" s="7"/>
      <c r="K23" s="7"/>
      <c r="L23" s="11"/>
      <c r="M23" s="7" t="s">
        <v>67</v>
      </c>
      <c r="N23" s="5" t="s">
        <v>421</v>
      </c>
      <c r="O23" s="6"/>
    </row>
    <row r="24" spans="1:15" ht="43.15" customHeight="1" x14ac:dyDescent="0.55000000000000004">
      <c r="A24" s="25" t="s">
        <v>321</v>
      </c>
      <c r="B24" s="29" t="s">
        <v>348</v>
      </c>
      <c r="C24" s="7" t="s">
        <v>34</v>
      </c>
      <c r="D24" s="7"/>
      <c r="E24" s="5" t="s">
        <v>32</v>
      </c>
      <c r="F24" s="5"/>
      <c r="G24" s="5"/>
      <c r="H24" s="7" t="s">
        <v>215</v>
      </c>
      <c r="I24" s="7">
        <v>20</v>
      </c>
      <c r="J24" s="7">
        <v>10</v>
      </c>
      <c r="K24" s="7"/>
      <c r="L24" s="7"/>
      <c r="M24" s="7" t="s">
        <v>67</v>
      </c>
      <c r="N24" s="5" t="s">
        <v>421</v>
      </c>
      <c r="O24" s="5"/>
    </row>
    <row r="25" spans="1:15" ht="43.15" customHeight="1" x14ac:dyDescent="0.55000000000000004">
      <c r="A25" s="25" t="s">
        <v>323</v>
      </c>
      <c r="B25" s="29" t="s">
        <v>349</v>
      </c>
      <c r="C25" s="7" t="s">
        <v>34</v>
      </c>
      <c r="D25" s="7"/>
      <c r="E25" s="5" t="s">
        <v>32</v>
      </c>
      <c r="F25" s="5"/>
      <c r="G25" s="5"/>
      <c r="H25" s="7" t="s">
        <v>215</v>
      </c>
      <c r="I25" s="7">
        <v>20</v>
      </c>
      <c r="J25" s="7">
        <v>10</v>
      </c>
      <c r="K25" s="7"/>
      <c r="L25" s="7" t="s">
        <v>376</v>
      </c>
      <c r="M25" s="7" t="s">
        <v>67</v>
      </c>
      <c r="N25" s="5" t="s">
        <v>421</v>
      </c>
      <c r="O25" s="5"/>
    </row>
    <row r="26" spans="1:15" ht="43.15" customHeight="1" x14ac:dyDescent="0.55000000000000004">
      <c r="A26" s="25">
        <v>3</v>
      </c>
      <c r="B26" s="29" t="s">
        <v>350</v>
      </c>
      <c r="C26" s="7" t="s">
        <v>33</v>
      </c>
      <c r="D26" s="7">
        <v>6</v>
      </c>
      <c r="E26" s="5" t="s">
        <v>32</v>
      </c>
      <c r="F26" s="5"/>
      <c r="G26" s="5"/>
      <c r="H26" s="7" t="s">
        <v>215</v>
      </c>
      <c r="I26" s="7"/>
      <c r="J26" s="7"/>
      <c r="K26" s="7"/>
      <c r="L26" s="7"/>
      <c r="M26" s="7" t="s">
        <v>67</v>
      </c>
      <c r="N26" s="5" t="s">
        <v>421</v>
      </c>
      <c r="O26" s="5"/>
    </row>
    <row r="27" spans="1:15" ht="43.15" customHeight="1" x14ac:dyDescent="0.55000000000000004">
      <c r="A27" s="25" t="s">
        <v>326</v>
      </c>
      <c r="B27" s="29" t="s">
        <v>351</v>
      </c>
      <c r="C27" s="7" t="s">
        <v>34</v>
      </c>
      <c r="D27" s="7"/>
      <c r="E27" s="5" t="s">
        <v>32</v>
      </c>
      <c r="F27" s="5"/>
      <c r="G27" s="5"/>
      <c r="H27" s="7" t="s">
        <v>215</v>
      </c>
      <c r="I27" s="7">
        <v>20</v>
      </c>
      <c r="J27" s="7">
        <v>10</v>
      </c>
      <c r="K27" s="7"/>
      <c r="L27" s="7"/>
      <c r="M27" s="7" t="s">
        <v>67</v>
      </c>
      <c r="N27" s="5" t="s">
        <v>421</v>
      </c>
      <c r="O27" s="5"/>
    </row>
    <row r="28" spans="1:15" ht="43.15" customHeight="1" x14ac:dyDescent="0.55000000000000004">
      <c r="A28" s="25" t="s">
        <v>352</v>
      </c>
      <c r="B28" s="29" t="s">
        <v>353</v>
      </c>
      <c r="C28" s="7" t="s">
        <v>34</v>
      </c>
      <c r="D28" s="7"/>
      <c r="E28" s="5" t="s">
        <v>32</v>
      </c>
      <c r="F28" s="5"/>
      <c r="G28" s="5"/>
      <c r="H28" s="7" t="s">
        <v>215</v>
      </c>
      <c r="I28" s="16">
        <v>20</v>
      </c>
      <c r="J28" s="7">
        <v>10</v>
      </c>
      <c r="K28" s="7"/>
      <c r="L28" s="7"/>
      <c r="M28" s="7" t="s">
        <v>67</v>
      </c>
      <c r="N28" s="5" t="s">
        <v>421</v>
      </c>
      <c r="O28" s="5"/>
    </row>
    <row r="29" spans="1:15" ht="43.15" customHeight="1" x14ac:dyDescent="0.55000000000000004">
      <c r="A29" s="25">
        <v>4</v>
      </c>
      <c r="B29" s="29" t="s">
        <v>354</v>
      </c>
      <c r="C29" s="7" t="s">
        <v>33</v>
      </c>
      <c r="D29" s="7">
        <v>3</v>
      </c>
      <c r="E29" s="5" t="s">
        <v>32</v>
      </c>
      <c r="F29" s="5"/>
      <c r="G29" s="5"/>
      <c r="H29" s="7" t="s">
        <v>215</v>
      </c>
      <c r="I29" s="7"/>
      <c r="J29" s="7"/>
      <c r="K29" s="7"/>
      <c r="L29" s="7"/>
      <c r="M29" s="7" t="s">
        <v>67</v>
      </c>
      <c r="N29" s="5" t="s">
        <v>421</v>
      </c>
      <c r="O29" s="5"/>
    </row>
    <row r="30" spans="1:15" ht="43.15" customHeight="1" x14ac:dyDescent="0.55000000000000004">
      <c r="A30" s="25" t="s">
        <v>329</v>
      </c>
      <c r="B30" s="29" t="s">
        <v>355</v>
      </c>
      <c r="C30" s="7" t="s">
        <v>34</v>
      </c>
      <c r="D30" s="7"/>
      <c r="E30" s="5" t="s">
        <v>32</v>
      </c>
      <c r="F30" s="5"/>
      <c r="G30" s="5"/>
      <c r="H30" s="7" t="s">
        <v>215</v>
      </c>
      <c r="I30" s="7">
        <v>12</v>
      </c>
      <c r="J30" s="7">
        <v>6</v>
      </c>
      <c r="K30" s="7"/>
      <c r="L30" s="7"/>
      <c r="M30" s="7" t="s">
        <v>67</v>
      </c>
      <c r="N30" s="5" t="s">
        <v>421</v>
      </c>
      <c r="O30" s="5"/>
    </row>
    <row r="31" spans="1:15" ht="43.15" customHeight="1" x14ac:dyDescent="0.55000000000000004">
      <c r="A31" s="25" t="s">
        <v>331</v>
      </c>
      <c r="B31" s="29" t="s">
        <v>356</v>
      </c>
      <c r="C31" s="7" t="s">
        <v>34</v>
      </c>
      <c r="D31" s="7"/>
      <c r="E31" s="5" t="s">
        <v>32</v>
      </c>
      <c r="F31" s="5"/>
      <c r="G31" s="5"/>
      <c r="H31" s="7" t="s">
        <v>215</v>
      </c>
      <c r="I31" s="7">
        <v>18</v>
      </c>
      <c r="J31" s="7">
        <v>6</v>
      </c>
      <c r="K31" s="7"/>
      <c r="L31" s="7" t="s">
        <v>376</v>
      </c>
      <c r="M31" s="7" t="s">
        <v>67</v>
      </c>
      <c r="N31" s="5" t="s">
        <v>419</v>
      </c>
      <c r="O31" s="5"/>
    </row>
    <row r="32" spans="1:15" ht="43.15" customHeight="1" x14ac:dyDescent="0.55000000000000004">
      <c r="A32" s="25">
        <v>5</v>
      </c>
      <c r="B32" s="29" t="s">
        <v>357</v>
      </c>
      <c r="C32" s="7" t="s">
        <v>33</v>
      </c>
      <c r="D32" s="7">
        <v>12</v>
      </c>
      <c r="E32" s="5" t="s">
        <v>32</v>
      </c>
      <c r="F32" s="5"/>
      <c r="G32" s="5"/>
      <c r="H32" s="7" t="s">
        <v>215</v>
      </c>
      <c r="I32" s="7"/>
      <c r="J32" s="7"/>
      <c r="K32" s="7"/>
      <c r="L32" s="7"/>
      <c r="M32" s="7" t="s">
        <v>67</v>
      </c>
      <c r="N32" s="5" t="s">
        <v>421</v>
      </c>
      <c r="O32" s="5"/>
    </row>
    <row r="33" spans="1:15" ht="43.15" customHeight="1" x14ac:dyDescent="0.55000000000000004">
      <c r="A33" s="25" t="s">
        <v>334</v>
      </c>
      <c r="B33" s="29" t="s">
        <v>377</v>
      </c>
      <c r="C33" s="7" t="s">
        <v>34</v>
      </c>
      <c r="D33" s="7"/>
      <c r="E33" s="5" t="s">
        <v>32</v>
      </c>
      <c r="F33" s="5"/>
      <c r="G33" s="5"/>
      <c r="H33" s="7" t="s">
        <v>215</v>
      </c>
      <c r="I33" s="7"/>
      <c r="J33" s="7"/>
      <c r="K33" s="7"/>
      <c r="L33" s="7"/>
      <c r="M33" s="7" t="s">
        <v>67</v>
      </c>
      <c r="N33" s="5" t="s">
        <v>421</v>
      </c>
      <c r="O33" s="5"/>
    </row>
    <row r="34" spans="1:15" ht="43.15" customHeight="1" x14ac:dyDescent="0.55000000000000004">
      <c r="A34" s="25">
        <v>6</v>
      </c>
      <c r="B34" s="29" t="s">
        <v>422</v>
      </c>
      <c r="C34" s="7" t="s">
        <v>33</v>
      </c>
      <c r="D34" s="12"/>
      <c r="E34" s="129" t="s">
        <v>77</v>
      </c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 t="s">
        <v>372</v>
      </c>
      <c r="B35" s="29" t="s">
        <v>423</v>
      </c>
      <c r="C35" s="7" t="s">
        <v>34</v>
      </c>
      <c r="D35" s="12"/>
      <c r="E35" s="129" t="s">
        <v>77</v>
      </c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O9 A10:E10 K10:O11 A11:D11 A12:O12 A13:H13 J13:O16 A14:F14 A15:H15 A16:F16 A17:O18 A19:K22 M22:O22 A23:L24 A25:K25 A26:L33 N31:O31 A36:O999 F34:O35">
    <cfRule type="expression" dxfId="288" priority="152">
      <formula>$F1="Modification"</formula>
    </cfRule>
    <cfRule type="expression" dxfId="287" priority="153">
      <formula>$F1="Création"</formula>
    </cfRule>
  </conditionalFormatting>
  <conditionalFormatting sqref="A1:O9 K10:O11 A12:O12 J13:O16 A17:O18 M22:O22 N31:O31 A36:O999 A10:E10 A11:D11 A13:H13 A14:F14 A15:H15 A16:F16 A19:K22 A23:L24 A25:K25 A26:L33 F34:O35">
    <cfRule type="expression" dxfId="286" priority="151">
      <formula>$F1="Fermeture"</formula>
    </cfRule>
  </conditionalFormatting>
  <conditionalFormatting sqref="G26:L31">
    <cfRule type="expression" dxfId="285" priority="79">
      <formula>$C26="Option"</formula>
    </cfRule>
  </conditionalFormatting>
  <conditionalFormatting sqref="G1:N18 A1:A33 D1:E33 G19:K22 G23:L24 G25:K25 D36:E999 A36:A999">
    <cfRule type="expression" dxfId="284" priority="148">
      <formula>$C1="Option"</formula>
    </cfRule>
  </conditionalFormatting>
  <conditionalFormatting sqref="G32:N999">
    <cfRule type="expression" dxfId="283" priority="9">
      <formula>$C32="Option"</formula>
    </cfRule>
  </conditionalFormatting>
  <conditionalFormatting sqref="L20:L22">
    <cfRule type="expression" dxfId="282" priority="179">
      <formula>$C19="Option"</formula>
    </cfRule>
    <cfRule type="expression" dxfId="281" priority="182">
      <formula>$F19="Modification"</formula>
    </cfRule>
    <cfRule type="expression" dxfId="280" priority="183">
      <formula>$F19="Création"</formula>
    </cfRule>
    <cfRule type="expression" dxfId="279" priority="185">
      <formula>$F19="Fermeture"</formula>
    </cfRule>
  </conditionalFormatting>
  <conditionalFormatting sqref="L25">
    <cfRule type="expression" dxfId="278" priority="144">
      <formula>$C24="Option"</formula>
    </cfRule>
    <cfRule type="expression" dxfId="277" priority="145">
      <formula>$F24="Modification"</formula>
    </cfRule>
    <cfRule type="expression" dxfId="276" priority="146">
      <formula>$F24="Création"</formula>
    </cfRule>
    <cfRule type="expression" dxfId="275" priority="147">
      <formula>$F24="Fermeture"</formula>
    </cfRule>
  </conditionalFormatting>
  <conditionalFormatting sqref="M23:M33">
    <cfRule type="expression" dxfId="274" priority="76">
      <formula>$F23="Fermeture"</formula>
    </cfRule>
    <cfRule type="expression" dxfId="273" priority="77">
      <formula>$F23="Modification"</formula>
    </cfRule>
    <cfRule type="expression" dxfId="272" priority="78">
      <formula>$F23="Création"</formula>
    </cfRule>
  </conditionalFormatting>
  <conditionalFormatting sqref="M19:N31">
    <cfRule type="expression" dxfId="271" priority="19">
      <formula>$C19="Option"</formula>
    </cfRule>
  </conditionalFormatting>
  <conditionalFormatting sqref="M19:O21">
    <cfRule type="expression" dxfId="270" priority="61">
      <formula>$F19="Fermeture"</formula>
    </cfRule>
    <cfRule type="expression" dxfId="269" priority="62">
      <formula>$F19="Modification"</formula>
    </cfRule>
    <cfRule type="expression" dxfId="268" priority="63">
      <formula>$F19="Création"</formula>
    </cfRule>
  </conditionalFormatting>
  <conditionalFormatting sqref="N1:N18 N22 N31 N34:N999">
    <cfRule type="expression" dxfId="267" priority="150">
      <formula>$M1="Porteuse"</formula>
    </cfRule>
  </conditionalFormatting>
  <conditionalFormatting sqref="N19:N21">
    <cfRule type="expression" dxfId="266" priority="60">
      <formula>$M19="Porteuse"</formula>
    </cfRule>
  </conditionalFormatting>
  <conditionalFormatting sqref="N23:N30">
    <cfRule type="expression" dxfId="265" priority="20">
      <formula>$M23="Porteuse"</formula>
    </cfRule>
  </conditionalFormatting>
  <conditionalFormatting sqref="N32:N33">
    <cfRule type="expression" dxfId="264" priority="10">
      <formula>$M32="Porteuse"</formula>
    </cfRule>
  </conditionalFormatting>
  <conditionalFormatting sqref="N23:O30">
    <cfRule type="expression" dxfId="263" priority="21">
      <formula>$F23="Fermeture"</formula>
    </cfRule>
    <cfRule type="expression" dxfId="262" priority="22">
      <formula>$F23="Modification"</formula>
    </cfRule>
    <cfRule type="expression" dxfId="261" priority="23">
      <formula>$F23="Création"</formula>
    </cfRule>
  </conditionalFormatting>
  <conditionalFormatting sqref="N32:O33">
    <cfRule type="expression" dxfId="260" priority="11">
      <formula>$F32="Fermeture"</formula>
    </cfRule>
    <cfRule type="expression" dxfId="259" priority="12">
      <formula>$F32="Modification"</formula>
    </cfRule>
    <cfRule type="expression" dxfId="258" priority="13">
      <formula>$F32="Création"</formula>
    </cfRule>
  </conditionalFormatting>
  <conditionalFormatting sqref="A34:A35">
    <cfRule type="expression" dxfId="68" priority="5">
      <formula>$C34="Option"</formula>
    </cfRule>
  </conditionalFormatting>
  <conditionalFormatting sqref="A34:A35">
    <cfRule type="expression" dxfId="67" priority="7">
      <formula>$F34="Modification"</formula>
    </cfRule>
    <cfRule type="expression" dxfId="66" priority="8">
      <formula>$F34="Création"</formula>
    </cfRule>
  </conditionalFormatting>
  <conditionalFormatting sqref="A34:A35">
    <cfRule type="expression" dxfId="65" priority="6">
      <formula>$F34="Fermeture"</formula>
    </cfRule>
  </conditionalFormatting>
  <conditionalFormatting sqref="D34:E35">
    <cfRule type="expression" dxfId="64" priority="1">
      <formula>$C34="Option"</formula>
    </cfRule>
  </conditionalFormatting>
  <conditionalFormatting sqref="B34:E35">
    <cfRule type="expression" dxfId="63" priority="2">
      <formula>$F34="Fermeture"</formula>
    </cfRule>
    <cfRule type="expression" dxfId="62" priority="3">
      <formula>$F34="Modification"</formula>
    </cfRule>
    <cfRule type="expression" dxfId="61" priority="4">
      <formula>$F34="Création"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20 L21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70" zoomScaleNormal="70" workbookViewId="0">
      <pane ySplit="18" topLeftCell="A19" activePane="bottomLeft" state="frozen"/>
      <selection activeCell="D25" sqref="D25"/>
      <selection pane="bottomLeft" activeCell="A19" sqref="A1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5.578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</cols>
  <sheetData>
    <row r="1" spans="1:19" x14ac:dyDescent="0.55000000000000004">
      <c r="A1" s="90"/>
      <c r="B1" s="90"/>
      <c r="C1" s="90"/>
      <c r="D1" s="90"/>
      <c r="E1" s="90"/>
      <c r="F1" s="90"/>
      <c r="G1" s="90"/>
      <c r="H1" s="90"/>
      <c r="I1" s="90"/>
      <c r="J1" s="38"/>
    </row>
    <row r="2" spans="1:19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38"/>
    </row>
    <row r="3" spans="1:19" x14ac:dyDescent="0.55000000000000004">
      <c r="A3" s="90"/>
      <c r="B3" s="90"/>
      <c r="C3" s="90"/>
      <c r="D3" s="90"/>
      <c r="E3" s="90"/>
      <c r="F3" s="90"/>
      <c r="G3" s="90"/>
      <c r="H3" s="90"/>
      <c r="I3" s="90"/>
      <c r="J3" s="38"/>
    </row>
    <row r="4" spans="1:19" x14ac:dyDescent="0.55000000000000004">
      <c r="A4" s="90"/>
      <c r="B4" s="90"/>
      <c r="C4" s="90"/>
      <c r="D4" s="90"/>
      <c r="E4" s="90"/>
      <c r="F4" s="90"/>
      <c r="G4" s="90"/>
      <c r="H4" s="90"/>
      <c r="I4" s="90"/>
      <c r="J4" s="38"/>
    </row>
    <row r="5" spans="1:19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38"/>
    </row>
    <row r="6" spans="1:19" x14ac:dyDescent="0.55000000000000004">
      <c r="A6" s="90"/>
      <c r="B6" s="90"/>
      <c r="C6" s="90"/>
      <c r="D6" s="90"/>
      <c r="E6" s="90"/>
      <c r="F6" s="90"/>
      <c r="G6" s="90"/>
      <c r="H6" s="90"/>
      <c r="I6" s="90"/>
      <c r="J6" s="38"/>
    </row>
    <row r="7" spans="1:19" ht="14.5" customHeight="1" x14ac:dyDescent="0.55000000000000004">
      <c r="A7" s="110" t="s">
        <v>209</v>
      </c>
      <c r="B7" s="109" t="str">
        <f>'Fiche Générale'!B2</f>
        <v>ELMI</v>
      </c>
      <c r="C7" s="92" t="s">
        <v>68</v>
      </c>
      <c r="D7" s="92"/>
      <c r="E7" s="107" t="str">
        <f>'Fiche Générale'!B3</f>
        <v>Economie</v>
      </c>
      <c r="F7" s="108"/>
      <c r="G7" s="92" t="s">
        <v>207</v>
      </c>
      <c r="H7" s="109" t="str">
        <f>'Fiche Générale'!B4</f>
        <v>IMECO18</v>
      </c>
      <c r="I7" s="109"/>
      <c r="J7" s="39"/>
      <c r="K7" s="23"/>
    </row>
    <row r="8" spans="1:19" ht="14.5" customHeight="1" x14ac:dyDescent="0.55000000000000004">
      <c r="A8" s="111"/>
      <c r="B8" s="109"/>
      <c r="C8" s="92"/>
      <c r="D8" s="92"/>
      <c r="E8" s="107"/>
      <c r="F8" s="108"/>
      <c r="G8" s="92"/>
      <c r="H8" s="109"/>
      <c r="I8" s="109"/>
      <c r="J8" s="39"/>
      <c r="K8" s="23"/>
    </row>
    <row r="9" spans="1:19" ht="14.5" customHeight="1" x14ac:dyDescent="0.55000000000000004">
      <c r="A9" s="111"/>
      <c r="B9" s="109"/>
      <c r="C9" s="92"/>
      <c r="D9" s="92"/>
      <c r="E9" s="107"/>
      <c r="F9" s="108"/>
      <c r="G9" s="92"/>
      <c r="H9" s="109"/>
      <c r="I9" s="109"/>
      <c r="J9" s="39"/>
      <c r="K9" s="23"/>
    </row>
    <row r="10" spans="1:19" ht="14.5" customHeight="1" x14ac:dyDescent="0.55000000000000004">
      <c r="A10" s="111"/>
      <c r="B10" s="109"/>
      <c r="C10" s="97" t="s">
        <v>69</v>
      </c>
      <c r="D10" s="97"/>
      <c r="E10" s="101" t="str">
        <f>'Fiche Générale'!A12</f>
        <v>Syndémie</v>
      </c>
      <c r="F10" s="102"/>
      <c r="G10" s="102"/>
      <c r="H10" s="102"/>
      <c r="I10" s="103"/>
      <c r="J10" s="40"/>
      <c r="K10" s="23"/>
    </row>
    <row r="11" spans="1:19" ht="14.5" customHeight="1" x14ac:dyDescent="0.55000000000000004">
      <c r="A11" s="112"/>
      <c r="B11" s="109"/>
      <c r="C11" s="97"/>
      <c r="D11" s="97"/>
      <c r="E11" s="104"/>
      <c r="F11" s="105"/>
      <c r="G11" s="105"/>
      <c r="H11" s="105"/>
      <c r="I11" s="106"/>
      <c r="J11" s="40"/>
      <c r="K11" s="23"/>
    </row>
    <row r="12" spans="1:19" x14ac:dyDescent="0.55000000000000004">
      <c r="C12" s="18"/>
      <c r="I12" s="13"/>
      <c r="J12" s="13"/>
      <c r="M12" s="93" t="s">
        <v>47</v>
      </c>
      <c r="N12" s="94"/>
      <c r="O12" s="125"/>
      <c r="P12" s="93" t="s">
        <v>50</v>
      </c>
      <c r="Q12" s="94"/>
      <c r="R12" s="94"/>
      <c r="S12" s="125"/>
    </row>
    <row r="13" spans="1:19" x14ac:dyDescent="0.55000000000000004">
      <c r="A13" s="118" t="s">
        <v>23</v>
      </c>
      <c r="B13" s="58" t="str">
        <f>'S2 Maquette'!B13:B14</f>
        <v xml:space="preserve">1ère année </v>
      </c>
      <c r="C13" s="58"/>
      <c r="D13" s="118" t="s">
        <v>25</v>
      </c>
      <c r="E13" s="113">
        <f>'S2 Maquette'!E13:F14</f>
        <v>0</v>
      </c>
      <c r="F13" s="113"/>
      <c r="G13" s="113"/>
      <c r="H13" s="91" t="s">
        <v>193</v>
      </c>
      <c r="I13" s="91"/>
      <c r="J13" s="41"/>
      <c r="M13" s="95"/>
      <c r="N13" s="96"/>
      <c r="O13" s="126"/>
      <c r="P13" s="95"/>
      <c r="Q13" s="96"/>
      <c r="R13" s="96"/>
      <c r="S13" s="126"/>
    </row>
    <row r="14" spans="1:19" x14ac:dyDescent="0.55000000000000004">
      <c r="A14" s="120"/>
      <c r="B14" s="58"/>
      <c r="C14" s="58"/>
      <c r="D14" s="120"/>
      <c r="E14" s="113"/>
      <c r="F14" s="113"/>
      <c r="G14" s="113"/>
      <c r="H14" s="91"/>
      <c r="I14" s="91"/>
      <c r="J14" s="41"/>
      <c r="M14" s="91" t="s">
        <v>48</v>
      </c>
      <c r="N14" s="93" t="s">
        <v>49</v>
      </c>
      <c r="O14" s="125"/>
      <c r="P14" s="90"/>
      <c r="Q14" s="114"/>
      <c r="R14" s="117"/>
      <c r="S14" s="118"/>
    </row>
    <row r="15" spans="1:19" x14ac:dyDescent="0.55000000000000004">
      <c r="A15" s="118" t="s">
        <v>24</v>
      </c>
      <c r="B15" s="60" t="str">
        <f>'S2 Maquette'!B15:B16</f>
        <v>Semestre 2</v>
      </c>
      <c r="C15" s="61"/>
      <c r="D15" s="118" t="s">
        <v>55</v>
      </c>
      <c r="E15" s="113">
        <f>'S2 Maquette'!E15:F16</f>
        <v>0</v>
      </c>
      <c r="F15" s="113"/>
      <c r="G15" s="113"/>
      <c r="H15" s="121" t="str">
        <f>'Fiche Générale'!B5</f>
        <v>Session Unique</v>
      </c>
      <c r="I15" s="122"/>
      <c r="J15" s="42"/>
      <c r="M15" s="91"/>
      <c r="N15" s="127"/>
      <c r="O15" s="128"/>
      <c r="P15" s="90"/>
      <c r="Q15" s="115"/>
      <c r="R15" s="117"/>
      <c r="S15" s="119"/>
    </row>
    <row r="16" spans="1:19" x14ac:dyDescent="0.55000000000000004">
      <c r="A16" s="120"/>
      <c r="B16" s="63"/>
      <c r="C16" s="64"/>
      <c r="D16" s="120"/>
      <c r="E16" s="113"/>
      <c r="F16" s="113"/>
      <c r="G16" s="113"/>
      <c r="H16" s="123"/>
      <c r="I16" s="124"/>
      <c r="J16" s="42"/>
      <c r="M16" s="91"/>
      <c r="N16" s="127"/>
      <c r="O16" s="128"/>
      <c r="P16" s="90"/>
      <c r="Q16" s="115"/>
      <c r="R16" s="117"/>
      <c r="S16" s="119"/>
    </row>
    <row r="17" spans="1:19" x14ac:dyDescent="0.55000000000000004">
      <c r="L17" s="19"/>
      <c r="M17" s="91"/>
      <c r="N17" s="95"/>
      <c r="O17" s="126"/>
      <c r="P17" s="90"/>
      <c r="Q17" s="116"/>
      <c r="R17" s="117"/>
      <c r="S17" s="120"/>
    </row>
    <row r="18" spans="1:19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7" t="str">
        <f>'S2 Maquette'!B19</f>
        <v>Advanced Quantitative Techniques 1</v>
      </c>
      <c r="B19" s="47" t="str">
        <f>'S2 Maquette'!C19</f>
        <v>UE</v>
      </c>
      <c r="C19" s="46">
        <f>'S2 Maquette'!F19</f>
        <v>0</v>
      </c>
      <c r="D19" s="7">
        <v>6</v>
      </c>
      <c r="E19" s="7" t="s">
        <v>418</v>
      </c>
      <c r="F19" s="7" t="s">
        <v>418</v>
      </c>
      <c r="G19" s="44" t="s">
        <v>418</v>
      </c>
      <c r="H19" s="44" t="s">
        <v>418</v>
      </c>
      <c r="I19" s="44" t="s">
        <v>418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55000000000000004">
      <c r="A20" s="47" t="str">
        <f>'S2 Maquette'!B20</f>
        <v>Econometrics of Panel Data 1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418</v>
      </c>
      <c r="F20" s="7" t="s">
        <v>418</v>
      </c>
      <c r="G20" s="44" t="s">
        <v>418</v>
      </c>
      <c r="H20" s="44" t="s">
        <v>418</v>
      </c>
      <c r="I20" s="44" t="s">
        <v>418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12"/>
    </row>
    <row r="21" spans="1:19" ht="30.6" customHeight="1" x14ac:dyDescent="0.55000000000000004">
      <c r="A21" s="47" t="str">
        <f>'S2 Maquette'!B21</f>
        <v>Econometrics of Qualitative Variables</v>
      </c>
      <c r="B21" s="47" t="str">
        <f>'S2 Maquette'!C21</f>
        <v>ECUE</v>
      </c>
      <c r="C21" s="46">
        <f>'S2 Maquette'!F21</f>
        <v>0</v>
      </c>
      <c r="D21" s="7">
        <v>2</v>
      </c>
      <c r="E21" s="7" t="s">
        <v>418</v>
      </c>
      <c r="F21" s="7" t="s">
        <v>418</v>
      </c>
      <c r="G21" s="44" t="s">
        <v>418</v>
      </c>
      <c r="H21" s="44" t="s">
        <v>418</v>
      </c>
      <c r="I21" s="44" t="s">
        <v>418</v>
      </c>
      <c r="J21" s="44">
        <v>10</v>
      </c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12"/>
    </row>
    <row r="22" spans="1:19" ht="30.6" customHeight="1" x14ac:dyDescent="0.55000000000000004">
      <c r="A22" s="47" t="str">
        <f>'S2 Maquette'!B22</f>
        <v>Matrix Algebra for Econometrics</v>
      </c>
      <c r="B22" s="47" t="str">
        <f>'S2 Maquette'!C22</f>
        <v>ECUE</v>
      </c>
      <c r="C22" s="46">
        <f>'S2 Maquette'!F22</f>
        <v>0</v>
      </c>
      <c r="D22" s="7">
        <v>2</v>
      </c>
      <c r="E22" s="7" t="s">
        <v>418</v>
      </c>
      <c r="F22" s="7" t="s">
        <v>418</v>
      </c>
      <c r="G22" s="44" t="s">
        <v>418</v>
      </c>
      <c r="H22" s="44" t="s">
        <v>418</v>
      </c>
      <c r="I22" s="44" t="s">
        <v>418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</row>
    <row r="23" spans="1:19" ht="30.6" customHeight="1" x14ac:dyDescent="0.55000000000000004">
      <c r="A23" s="47" t="str">
        <f>'S2 Maquette'!B23</f>
        <v>Advanced Quantitative Techniques 2</v>
      </c>
      <c r="B23" s="47" t="str">
        <f>'S2 Maquette'!C23</f>
        <v>UE</v>
      </c>
      <c r="C23" s="46">
        <f>'S2 Maquette'!F23</f>
        <v>0</v>
      </c>
      <c r="D23" s="7">
        <v>3</v>
      </c>
      <c r="E23" s="7" t="s">
        <v>418</v>
      </c>
      <c r="F23" s="7" t="s">
        <v>418</v>
      </c>
      <c r="G23" s="44" t="s">
        <v>418</v>
      </c>
      <c r="H23" s="44" t="s">
        <v>418</v>
      </c>
      <c r="I23" s="44" t="s">
        <v>418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55000000000000004">
      <c r="A24" s="47" t="str">
        <f>'S2 Maquette'!B24</f>
        <v>Séries temporelles</v>
      </c>
      <c r="B24" s="47" t="str">
        <f>'S2 Maquette'!C24</f>
        <v>ECUE</v>
      </c>
      <c r="C24" s="46">
        <f>'S2 Maquette'!F24</f>
        <v>0</v>
      </c>
      <c r="D24" s="7">
        <v>1.5</v>
      </c>
      <c r="E24" s="7" t="s">
        <v>418</v>
      </c>
      <c r="F24" s="7" t="s">
        <v>418</v>
      </c>
      <c r="G24" s="44" t="s">
        <v>418</v>
      </c>
      <c r="H24" s="44" t="s">
        <v>418</v>
      </c>
      <c r="I24" s="44" t="s">
        <v>418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</row>
    <row r="25" spans="1:19" ht="30.6" customHeight="1" x14ac:dyDescent="0.55000000000000004">
      <c r="A25" s="47" t="str">
        <f>'S2 Maquette'!B25</f>
        <v>Big Data and Machine Learning</v>
      </c>
      <c r="B25" s="47" t="str">
        <f>'S2 Maquette'!C25</f>
        <v>ECUE</v>
      </c>
      <c r="C25" s="46">
        <f>'S2 Maquette'!F25</f>
        <v>0</v>
      </c>
      <c r="D25" s="7">
        <v>1.5</v>
      </c>
      <c r="E25" s="7" t="s">
        <v>418</v>
      </c>
      <c r="F25" s="7" t="s">
        <v>418</v>
      </c>
      <c r="G25" s="44" t="s">
        <v>418</v>
      </c>
      <c r="H25" s="44" t="s">
        <v>418</v>
      </c>
      <c r="I25" s="44" t="s">
        <v>418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</row>
    <row r="26" spans="1:19" ht="30.6" customHeight="1" x14ac:dyDescent="0.55000000000000004">
      <c r="A26" s="47" t="str">
        <f>'S2 Maquette'!B26</f>
        <v>Thoretical fundamentals</v>
      </c>
      <c r="B26" s="47" t="str">
        <f>'S2 Maquette'!C26</f>
        <v>UE</v>
      </c>
      <c r="C26" s="46">
        <f>'S2 Maquette'!F26</f>
        <v>0</v>
      </c>
      <c r="D26" s="7">
        <v>6</v>
      </c>
      <c r="E26" s="7" t="s">
        <v>418</v>
      </c>
      <c r="F26" s="7" t="s">
        <v>418</v>
      </c>
      <c r="G26" s="44" t="s">
        <v>418</v>
      </c>
      <c r="H26" s="44" t="s">
        <v>418</v>
      </c>
      <c r="I26" s="44" t="s">
        <v>418</v>
      </c>
      <c r="J26" s="44">
        <v>10</v>
      </c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55000000000000004">
      <c r="A27" s="47" t="str">
        <f>'S2 Maquette'!B27</f>
        <v>Economie Stratégique</v>
      </c>
      <c r="B27" s="47" t="str">
        <f>'S2 Maquette'!C27</f>
        <v>ECUE</v>
      </c>
      <c r="C27" s="46">
        <f>'S2 Maquette'!F27</f>
        <v>0</v>
      </c>
      <c r="D27" s="7">
        <v>3</v>
      </c>
      <c r="E27" s="7" t="s">
        <v>418</v>
      </c>
      <c r="F27" s="7" t="s">
        <v>418</v>
      </c>
      <c r="G27" s="44" t="s">
        <v>418</v>
      </c>
      <c r="H27" s="44" t="s">
        <v>418</v>
      </c>
      <c r="I27" s="44" t="s">
        <v>418</v>
      </c>
      <c r="J27" s="44">
        <v>10</v>
      </c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12"/>
    </row>
    <row r="28" spans="1:19" ht="30.6" customHeight="1" x14ac:dyDescent="0.55000000000000004">
      <c r="A28" s="47" t="str">
        <f>'S2 Maquette'!B28</f>
        <v>Réglementation et marché</v>
      </c>
      <c r="B28" s="47" t="str">
        <f>'S2 Maquette'!C28</f>
        <v>ECUE</v>
      </c>
      <c r="C28" s="46">
        <f>'S2 Maquette'!F28</f>
        <v>0</v>
      </c>
      <c r="D28" s="7">
        <v>3</v>
      </c>
      <c r="E28" s="7" t="s">
        <v>418</v>
      </c>
      <c r="F28" s="7" t="s">
        <v>418</v>
      </c>
      <c r="G28" s="44" t="s">
        <v>418</v>
      </c>
      <c r="H28" s="44" t="s">
        <v>418</v>
      </c>
      <c r="I28" s="44" t="s">
        <v>418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</row>
    <row r="29" spans="1:19" ht="30.6" customHeight="1" x14ac:dyDescent="0.55000000000000004">
      <c r="A29" s="47" t="str">
        <f>'S2 Maquette'!B29</f>
        <v>Outils Méthodologiques</v>
      </c>
      <c r="B29" s="47" t="str">
        <f>'S2 Maquette'!C29</f>
        <v>UE</v>
      </c>
      <c r="C29" s="46">
        <f>'S2 Maquette'!F29</f>
        <v>0</v>
      </c>
      <c r="D29" s="7">
        <v>3</v>
      </c>
      <c r="E29" s="7" t="s">
        <v>418</v>
      </c>
      <c r="F29" s="7" t="s">
        <v>418</v>
      </c>
      <c r="G29" s="44" t="s">
        <v>418</v>
      </c>
      <c r="H29" s="44" t="s">
        <v>418</v>
      </c>
      <c r="I29" s="44" t="s">
        <v>418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55000000000000004">
      <c r="A30" s="47" t="str">
        <f>'S2 Maquette'!B30</f>
        <v>Introduction à Python</v>
      </c>
      <c r="B30" s="47" t="str">
        <f>'S2 Maquette'!C30</f>
        <v>ECUE</v>
      </c>
      <c r="C30" s="46">
        <f>'S2 Maquette'!F30</f>
        <v>0</v>
      </c>
      <c r="D30" s="7">
        <v>1.5</v>
      </c>
      <c r="E30" s="7" t="s">
        <v>418</v>
      </c>
      <c r="F30" s="7" t="s">
        <v>418</v>
      </c>
      <c r="G30" s="44" t="s">
        <v>418</v>
      </c>
      <c r="H30" s="44" t="s">
        <v>418</v>
      </c>
      <c r="I30" s="44" t="s">
        <v>418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</row>
    <row r="31" spans="1:19" ht="30.6" customHeight="1" x14ac:dyDescent="0.55000000000000004">
      <c r="A31" s="47" t="str">
        <f>'S2 Maquette'!B31</f>
        <v>Introduction à SQL</v>
      </c>
      <c r="B31" s="47" t="str">
        <f>'S2 Maquette'!C31</f>
        <v>ECUE</v>
      </c>
      <c r="C31" s="46">
        <f>'S2 Maquette'!F31</f>
        <v>0</v>
      </c>
      <c r="D31" s="7">
        <v>1.5</v>
      </c>
      <c r="E31" s="7" t="s">
        <v>418</v>
      </c>
      <c r="F31" s="7" t="s">
        <v>418</v>
      </c>
      <c r="G31" s="44" t="s">
        <v>418</v>
      </c>
      <c r="H31" s="44" t="s">
        <v>418</v>
      </c>
      <c r="I31" s="44" t="s">
        <v>418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</row>
    <row r="32" spans="1:19" ht="30.6" customHeight="1" x14ac:dyDescent="0.55000000000000004">
      <c r="A32" s="47" t="str">
        <f>'S2 Maquette'!B32</f>
        <v>Projet Professionnel et de recherche</v>
      </c>
      <c r="B32" s="47" t="str">
        <f>'S2 Maquette'!C32</f>
        <v>UE</v>
      </c>
      <c r="C32" s="46">
        <f>'S2 Maquette'!F32</f>
        <v>0</v>
      </c>
      <c r="D32" s="7">
        <v>12</v>
      </c>
      <c r="E32" s="7" t="s">
        <v>418</v>
      </c>
      <c r="F32" s="7" t="s">
        <v>418</v>
      </c>
      <c r="G32" s="44" t="s">
        <v>418</v>
      </c>
      <c r="H32" s="44" t="s">
        <v>418</v>
      </c>
      <c r="I32" s="44" t="s">
        <v>418</v>
      </c>
      <c r="J32" s="44">
        <v>10</v>
      </c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55000000000000004">
      <c r="A33" s="47" t="str">
        <f>'S2 Maquette'!B33</f>
        <v>Mémoire de reccherche</v>
      </c>
      <c r="B33" s="47" t="str">
        <f>'S2 Maquette'!C33</f>
        <v>ECUE</v>
      </c>
      <c r="C33" s="46">
        <f>'S2 Maquette'!F33</f>
        <v>0</v>
      </c>
      <c r="D33" s="7">
        <v>12</v>
      </c>
      <c r="E33" s="7" t="s">
        <v>418</v>
      </c>
      <c r="F33" s="7" t="s">
        <v>418</v>
      </c>
      <c r="G33" s="44" t="s">
        <v>418</v>
      </c>
      <c r="H33" s="44" t="s">
        <v>418</v>
      </c>
      <c r="I33" s="44" t="s">
        <v>418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</row>
    <row r="34" spans="1:19" ht="30.6" customHeight="1" x14ac:dyDescent="0.55000000000000004">
      <c r="A34" s="47" t="str">
        <f>'S2 Maquette'!B34</f>
        <v xml:space="preserve">Compétences transversales </v>
      </c>
      <c r="B34" s="47" t="str">
        <f>'S2 Maquette'!C34</f>
        <v>UE</v>
      </c>
      <c r="C34" s="46">
        <f>'S2 Maquette'!F34</f>
        <v>0</v>
      </c>
      <c r="D34" s="7"/>
      <c r="E34" s="7" t="s">
        <v>418</v>
      </c>
      <c r="F34" s="7" t="s">
        <v>418</v>
      </c>
      <c r="G34" s="44" t="s">
        <v>425</v>
      </c>
      <c r="H34" s="44" t="s">
        <v>418</v>
      </c>
      <c r="I34" s="44" t="s">
        <v>418</v>
      </c>
      <c r="J34" s="44">
        <v>10</v>
      </c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55000000000000004">
      <c r="A35" s="47" t="str">
        <f>'S2 Maquette'!B35</f>
        <v>Une mineure au choix parmi les mineures d'ELMI/EFELIA</v>
      </c>
      <c r="B35" s="47" t="str">
        <f>'S2 Maquette'!C35</f>
        <v>ECUE</v>
      </c>
      <c r="C35" s="46">
        <f>'S2 Maquette'!F35</f>
        <v>0</v>
      </c>
      <c r="D35" s="7"/>
      <c r="E35" s="7" t="s">
        <v>418</v>
      </c>
      <c r="F35" s="7" t="s">
        <v>418</v>
      </c>
      <c r="G35" s="44" t="s">
        <v>425</v>
      </c>
      <c r="H35" s="44" t="s">
        <v>418</v>
      </c>
      <c r="I35" s="44" t="s">
        <v>418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55000000000000004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55000000000000004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55000000000000004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55000000000000004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55000000000000004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55000000000000004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55000000000000004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55000000000000004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55000000000000004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55000000000000004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55000000000000004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55000000000000004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55000000000000004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55000000000000004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55000000000000004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55000000000000004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55000000000000004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55000000000000004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55000000000000004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55000000000000004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55000000000000004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55000000000000004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55000000000000004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55000000000000004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55000000000000004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55000000000000004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55000000000000004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55000000000000004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55000000000000004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55000000000000004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55000000000000004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55000000000000004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55000000000000004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55000000000000004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55000000000000004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55000000000000004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55000000000000004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55000000000000004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55000000000000004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55000000000000004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55000000000000004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55000000000000004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55000000000000004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55000000000000004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55000000000000004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55000000000000004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55000000000000004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55000000000000004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55000000000000004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55000000000000004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55000000000000004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55000000000000004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55000000000000004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55000000000000004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55000000000000004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55000000000000004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55000000000000004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55000000000000004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55000000000000004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55000000000000004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55000000000000004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55000000000000004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55000000000000004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55000000000000004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55000000000000004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55000000000000004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55000000000000004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55000000000000004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55000000000000004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55000000000000004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55000000000000004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55000000000000004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55000000000000004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55000000000000004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55000000000000004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55000000000000004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55000000000000004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55000000000000004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55000000000000004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55000000000000004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55000000000000004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55000000000000004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55000000000000004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55000000000000004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55000000000000004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55000000000000004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55000000000000004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55000000000000004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55000000000000004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55000000000000004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55000000000000004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55000000000000004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55000000000000004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55000000000000004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55000000000000004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55000000000000004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55000000000000004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55000000000000004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55000000000000004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55000000000000004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55000000000000004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55000000000000004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55000000000000004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55000000000000004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55000000000000004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55000000000000004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55000000000000004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55000000000000004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55000000000000004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55000000000000004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55000000000000004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55000000000000004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55000000000000004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55000000000000004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55000000000000004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55000000000000004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55000000000000004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55000000000000004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55000000000000004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55000000000000004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55000000000000004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55000000000000004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55000000000000004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55000000000000004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55000000000000004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55000000000000004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55000000000000004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55000000000000004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55000000000000004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55000000000000004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55000000000000004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55000000000000004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55000000000000004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55000000000000004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55000000000000004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55000000000000004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55000000000000004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55000000000000004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55000000000000004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55000000000000004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55000000000000004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55000000000000004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55000000000000004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55000000000000004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55000000000000004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55000000000000004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55000000000000004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55000000000000004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55000000000000004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55000000000000004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55000000000000004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55000000000000004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55000000000000004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55000000000000004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55000000000000004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55000000000000004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55000000000000004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55000000000000004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55000000000000004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55000000000000004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55000000000000004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55000000000000004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55000000000000004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55000000000000004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55000000000000004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55000000000000004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55000000000000004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55000000000000004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55000000000000004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55000000000000004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55000000000000004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55000000000000004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55000000000000004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55000000000000004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55000000000000004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55000000000000004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55000000000000004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55000000000000004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55000000000000004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55000000000000004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55000000000000004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55000000000000004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55000000000000004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55000000000000004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55000000000000004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55000000000000004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55000000000000004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55000000000000004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55000000000000004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55000000000000004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55000000000000004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55000000000000004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55000000000000004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55000000000000004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55000000000000004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55000000000000004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55000000000000004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55000000000000004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55000000000000004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55000000000000004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55000000000000004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55000000000000004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55000000000000004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55000000000000004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55000000000000004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55000000000000004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55000000000000004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55000000000000004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55000000000000004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55000000000000004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55000000000000004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55000000000000004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55000000000000004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55000000000000004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55000000000000004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55000000000000004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55000000000000004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55000000000000004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55000000000000004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55000000000000004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55000000000000004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55000000000000004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55000000000000004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55000000000000004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55000000000000004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55000000000000004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55000000000000004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55000000000000004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55000000000000004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55000000000000004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55000000000000004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55000000000000004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55000000000000004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55000000000000004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55000000000000004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55000000000000004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55000000000000004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55000000000000004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55000000000000004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55000000000000004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55000000000000004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55000000000000004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55000000000000004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55000000000000004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55000000000000004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55000000000000004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55000000000000004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55000000000000004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55000000000000004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55000000000000004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55000000000000004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55000000000000004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55000000000000004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55000000000000004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55000000000000004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55000000000000004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55000000000000004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55000000000000004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55000000000000004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55000000000000004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55000000000000004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55000000000000004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55000000000000004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55000000000000004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55000000000000004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257" priority="133">
      <formula>$C1="OPTION"</formula>
    </cfRule>
    <cfRule type="expression" dxfId="256" priority="132">
      <formula>$C1="BLOC"</formula>
    </cfRule>
    <cfRule type="expression" dxfId="255" priority="131">
      <formula>$C1="Parcours Pédagogique"</formula>
    </cfRule>
  </conditionalFormatting>
  <conditionalFormatting sqref="A18:S18 K19:S19 P20:S22 K23:S23 P24:S25 K26:S26 P27:S28 K29:S29 P30:S31 K32:S32 P33:S33 A36:S300 A19:D35 K34:S35">
    <cfRule type="expression" dxfId="254" priority="142">
      <formula>$C18="Création"</formula>
    </cfRule>
    <cfRule type="expression" dxfId="253" priority="141">
      <formula>$C18="Modification"</formula>
    </cfRule>
    <cfRule type="expression" dxfId="252" priority="143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251" priority="139">
      <formula>$D1="Fermeture"</formula>
    </cfRule>
    <cfRule type="expression" dxfId="250" priority="138">
      <formula>$D1="Création"</formula>
    </cfRule>
    <cfRule type="expression" dxfId="249" priority="137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248" priority="136">
      <formula>$D1="Modification MCC"</formula>
    </cfRule>
  </conditionalFormatting>
  <conditionalFormatting sqref="E19:J19">
    <cfRule type="expression" dxfId="247" priority="31">
      <formula>$C19="Modification MCC"</formula>
    </cfRule>
    <cfRule type="expression" dxfId="246" priority="32">
      <formula>$C19="Modification"</formula>
    </cfRule>
    <cfRule type="expression" dxfId="245" priority="33">
      <formula>$C19="Création"</formula>
    </cfRule>
    <cfRule type="expression" dxfId="244" priority="34">
      <formula>$C19="Fermeture"</formula>
    </cfRule>
  </conditionalFormatting>
  <conditionalFormatting sqref="E23:J23">
    <cfRule type="expression" dxfId="243" priority="27">
      <formula>$C23="Modification"</formula>
    </cfRule>
    <cfRule type="expression" dxfId="242" priority="26">
      <formula>$C23="Modification MCC"</formula>
    </cfRule>
    <cfRule type="expression" dxfId="241" priority="28">
      <formula>$C23="Création"</formula>
    </cfRule>
    <cfRule type="expression" dxfId="240" priority="29">
      <formula>$C23="Fermeture"</formula>
    </cfRule>
  </conditionalFormatting>
  <conditionalFormatting sqref="E26:J26">
    <cfRule type="expression" dxfId="239" priority="21">
      <formula>$C26="Modification MCC"</formula>
    </cfRule>
    <cfRule type="expression" dxfId="238" priority="22">
      <formula>$C26="Modification"</formula>
    </cfRule>
    <cfRule type="expression" dxfId="237" priority="23">
      <formula>$C26="Création"</formula>
    </cfRule>
    <cfRule type="expression" dxfId="236" priority="24">
      <formula>$C26="Fermeture"</formula>
    </cfRule>
  </conditionalFormatting>
  <conditionalFormatting sqref="E29:J29">
    <cfRule type="expression" dxfId="235" priority="16">
      <formula>$C29="Modification MCC"</formula>
    </cfRule>
    <cfRule type="expression" dxfId="234" priority="17">
      <formula>$C29="Modification"</formula>
    </cfRule>
    <cfRule type="expression" dxfId="233" priority="19">
      <formula>$C29="Fermeture"</formula>
    </cfRule>
    <cfRule type="expression" dxfId="232" priority="18">
      <formula>$C29="Création"</formula>
    </cfRule>
  </conditionalFormatting>
  <conditionalFormatting sqref="E32:J32">
    <cfRule type="expression" dxfId="231" priority="11">
      <formula>$C32="Modification MCC"</formula>
    </cfRule>
    <cfRule type="expression" dxfId="230" priority="12">
      <formula>$C32="Modification"</formula>
    </cfRule>
    <cfRule type="expression" dxfId="229" priority="13">
      <formula>$C32="Création"</formula>
    </cfRule>
    <cfRule type="expression" dxfId="228" priority="14">
      <formula>$C32="Fermeture"</formula>
    </cfRule>
  </conditionalFormatting>
  <conditionalFormatting sqref="E20:O22">
    <cfRule type="expression" dxfId="227" priority="105">
      <formula>$C20="Création"</formula>
    </cfRule>
    <cfRule type="expression" dxfId="226" priority="106">
      <formula>$C20="Fermeture"</formula>
    </cfRule>
    <cfRule type="expression" dxfId="225" priority="103">
      <formula>$C20="Modification MCC"</formula>
    </cfRule>
    <cfRule type="expression" dxfId="224" priority="104">
      <formula>$C20="Modification"</formula>
    </cfRule>
  </conditionalFormatting>
  <conditionalFormatting sqref="E24:O25">
    <cfRule type="expression" dxfId="223" priority="86">
      <formula>$C24="Modification"</formula>
    </cfRule>
    <cfRule type="expression" dxfId="222" priority="87">
      <formula>$C24="Création"</formula>
    </cfRule>
    <cfRule type="expression" dxfId="221" priority="88">
      <formula>$C24="Fermeture"</formula>
    </cfRule>
    <cfRule type="expression" dxfId="220" priority="85">
      <formula>$C24="Modification MCC"</formula>
    </cfRule>
  </conditionalFormatting>
  <conditionalFormatting sqref="E27:O28">
    <cfRule type="expression" dxfId="219" priority="67">
      <formula>$C27="Modification MCC"</formula>
    </cfRule>
    <cfRule type="expression" dxfId="218" priority="68">
      <formula>$C27="Modification"</formula>
    </cfRule>
    <cfRule type="expression" dxfId="217" priority="69">
      <formula>$C27="Création"</formula>
    </cfRule>
    <cfRule type="expression" dxfId="216" priority="70">
      <formula>$C27="Fermeture"</formula>
    </cfRule>
  </conditionalFormatting>
  <conditionalFormatting sqref="E30:O31">
    <cfRule type="expression" dxfId="215" priority="51">
      <formula>$C30="Création"</formula>
    </cfRule>
    <cfRule type="expression" dxfId="214" priority="52">
      <formula>$C30="Fermeture"</formula>
    </cfRule>
    <cfRule type="expression" dxfId="213" priority="50">
      <formula>$C30="Modification"</formula>
    </cfRule>
    <cfRule type="expression" dxfId="212" priority="49">
      <formula>$C30="Modification MCC"</formula>
    </cfRule>
  </conditionalFormatting>
  <conditionalFormatting sqref="E33:O33">
    <cfRule type="expression" dxfId="211" priority="43">
      <formula>$C33="Fermeture"</formula>
    </cfRule>
    <cfRule type="expression" dxfId="210" priority="42">
      <formula>$C33="Création"</formula>
    </cfRule>
    <cfRule type="expression" dxfId="209" priority="41">
      <formula>$C33="Modification"</formula>
    </cfRule>
    <cfRule type="expression" dxfId="208" priority="40">
      <formula>$C33="Modification MCC"</formula>
    </cfRule>
  </conditionalFormatting>
  <conditionalFormatting sqref="J1:J33 J36:J999">
    <cfRule type="expression" dxfId="207" priority="10">
      <formula>$I1="NON"</formula>
    </cfRule>
  </conditionalFormatting>
  <conditionalFormatting sqref="K19:S19 P20:S22 K23:S23 P24:S25 K26:S26 P27:S28 K29:S29 P30:S31 K32:S32 P33:S33 A36:S300 A18:S18 A19:D35 K34:S35">
    <cfRule type="expression" dxfId="206" priority="140">
      <formula>$C18="Modification MCC"</formula>
    </cfRule>
  </conditionalFormatting>
  <conditionalFormatting sqref="L18:L22">
    <cfRule type="expression" dxfId="205" priority="101">
      <formula>$K18="CT (Contrôle terminal)"</formula>
    </cfRule>
  </conditionalFormatting>
  <conditionalFormatting sqref="L18:L300">
    <cfRule type="expression" dxfId="204" priority="39">
      <formula>$K18="CCI (CC Intégral)"</formula>
    </cfRule>
  </conditionalFormatting>
  <conditionalFormatting sqref="L33:L300">
    <cfRule type="expression" dxfId="203" priority="38">
      <formula>$K33="CT (Contrôle terminal)"</formula>
    </cfRule>
  </conditionalFormatting>
  <conditionalFormatting sqref="L23:M32">
    <cfRule type="expression" dxfId="202" priority="46">
      <formula>$K23="CT (Contrôle terminal)"</formula>
    </cfRule>
  </conditionalFormatting>
  <conditionalFormatting sqref="M1:M22">
    <cfRule type="expression" dxfId="201" priority="100">
      <formula>$K1="CT (Contrôle terminal)"</formula>
    </cfRule>
  </conditionalFormatting>
  <conditionalFormatting sqref="M33:M999">
    <cfRule type="expression" dxfId="200" priority="37">
      <formula>$K33="CT (Contrôle terminal)"</formula>
    </cfRule>
  </conditionalFormatting>
  <conditionalFormatting sqref="N1:O999">
    <cfRule type="expression" dxfId="199" priority="35">
      <formula>$K1="CCI (CC Intégral)"</formula>
    </cfRule>
  </conditionalFormatting>
  <conditionalFormatting sqref="P19:S300">
    <cfRule type="expression" dxfId="198" priority="129">
      <formula>$H$15="Session Unique"</formula>
    </cfRule>
  </conditionalFormatting>
  <conditionalFormatting sqref="Q1:R999">
    <cfRule type="expression" dxfId="197" priority="125">
      <formula>$P1="Autres"</formula>
    </cfRule>
  </conditionalFormatting>
  <conditionalFormatting sqref="S1:S999">
    <cfRule type="expression" dxfId="196" priority="126">
      <formula>$P1="CT (Contrôle terminal)"</formula>
    </cfRule>
  </conditionalFormatting>
  <conditionalFormatting sqref="E34:J34">
    <cfRule type="expression" dxfId="26" priority="1">
      <formula>$C34="Modification MCC"</formula>
    </cfRule>
    <cfRule type="expression" dxfId="25" priority="2">
      <formula>$C34="Modification"</formula>
    </cfRule>
    <cfRule type="expression" dxfId="24" priority="3">
      <formula>$C34="Création"</formula>
    </cfRule>
    <cfRule type="expression" dxfId="23" priority="4">
      <formula>$C34="Fermeture"</formula>
    </cfRule>
  </conditionalFormatting>
  <conditionalFormatting sqref="E35:J35">
    <cfRule type="expression" dxfId="22" priority="6">
      <formula>$C35="Modification MCC"</formula>
    </cfRule>
    <cfRule type="expression" dxfId="21" priority="7">
      <formula>$C35="Modification"</formula>
    </cfRule>
    <cfRule type="expression" dxfId="20" priority="8">
      <formula>$C35="Création"</formula>
    </cfRule>
    <cfRule type="expression" dxfId="19" priority="9">
      <formula>$C35="Fermeture"</formula>
    </cfRule>
  </conditionalFormatting>
  <conditionalFormatting sqref="J34:J35">
    <cfRule type="expression" dxfId="18" priority="5">
      <formula>$I34="NON"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85" zoomScaleNormal="85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0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90"/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x14ac:dyDescent="0.55000000000000004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0" x14ac:dyDescent="0.55000000000000004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55000000000000004">
      <c r="A6" s="90"/>
      <c r="B6" s="90"/>
      <c r="C6" s="90"/>
      <c r="D6" s="90"/>
      <c r="E6" s="90"/>
      <c r="F6" s="90"/>
      <c r="G6" s="90"/>
      <c r="H6" s="90"/>
      <c r="I6" s="90"/>
      <c r="J6" s="90"/>
    </row>
    <row r="7" spans="1:10" ht="18" customHeight="1" x14ac:dyDescent="0.55000000000000004">
      <c r="A7" s="92" t="s">
        <v>206</v>
      </c>
      <c r="B7" s="86" t="str">
        <f>'Fiche Générale'!B2</f>
        <v>ELMI</v>
      </c>
      <c r="C7" s="92" t="s">
        <v>68</v>
      </c>
      <c r="D7" s="92"/>
      <c r="E7" s="98" t="str">
        <f>'Fiche Générale'!B3</f>
        <v>Economie</v>
      </c>
      <c r="F7" s="86"/>
      <c r="G7" s="92" t="s">
        <v>205</v>
      </c>
      <c r="H7" s="89" t="str">
        <f>'Fiche Générale'!B4</f>
        <v>IMECO18</v>
      </c>
      <c r="I7" s="89"/>
      <c r="J7" s="89"/>
    </row>
    <row r="8" spans="1:10" ht="18" customHeight="1" x14ac:dyDescent="0.55000000000000004">
      <c r="A8" s="92"/>
      <c r="B8" s="87"/>
      <c r="C8" s="92"/>
      <c r="D8" s="92"/>
      <c r="E8" s="99"/>
      <c r="F8" s="87"/>
      <c r="G8" s="92"/>
      <c r="H8" s="89"/>
      <c r="I8" s="89"/>
      <c r="J8" s="89"/>
    </row>
    <row r="9" spans="1:10" ht="18" customHeight="1" x14ac:dyDescent="0.55000000000000004">
      <c r="A9" s="92"/>
      <c r="B9" s="87"/>
      <c r="C9" s="92"/>
      <c r="D9" s="92"/>
      <c r="E9" s="100"/>
      <c r="F9" s="88"/>
      <c r="G9" s="92"/>
      <c r="H9" s="89"/>
      <c r="I9" s="89"/>
      <c r="J9" s="89"/>
    </row>
    <row r="10" spans="1:10" ht="18" customHeight="1" x14ac:dyDescent="0.55000000000000004">
      <c r="A10" s="92"/>
      <c r="B10" s="87"/>
      <c r="C10" s="97" t="s">
        <v>69</v>
      </c>
      <c r="D10" s="97"/>
      <c r="E10" s="101" t="str">
        <f>'Fiche Générale'!C12</f>
        <v>Syndémie</v>
      </c>
      <c r="F10" s="102"/>
      <c r="G10" s="102"/>
      <c r="H10" s="102"/>
      <c r="I10" s="102"/>
      <c r="J10" s="103"/>
    </row>
    <row r="11" spans="1:10" ht="18" customHeight="1" x14ac:dyDescent="0.55000000000000004">
      <c r="A11" s="92"/>
      <c r="B11" s="88"/>
      <c r="C11" s="97"/>
      <c r="D11" s="97"/>
      <c r="E11" s="104"/>
      <c r="F11" s="105"/>
      <c r="G11" s="105"/>
      <c r="H11" s="105"/>
      <c r="I11" s="105"/>
      <c r="J11" s="106"/>
    </row>
    <row r="13" spans="1:10" x14ac:dyDescent="0.55000000000000004">
      <c r="A13" s="91" t="s">
        <v>23</v>
      </c>
      <c r="B13" s="61" t="s">
        <v>191</v>
      </c>
      <c r="C13" s="91" t="s">
        <v>70</v>
      </c>
      <c r="D13" s="91"/>
      <c r="E13" s="113">
        <f>'S1 Maquette'!E13:F14</f>
        <v>0</v>
      </c>
      <c r="F13" s="113"/>
      <c r="G13" s="91" t="s">
        <v>270</v>
      </c>
      <c r="H13" s="58">
        <f>Calcul!G7</f>
        <v>779.5</v>
      </c>
      <c r="I13" s="58"/>
    </row>
    <row r="14" spans="1:10" x14ac:dyDescent="0.55000000000000004">
      <c r="A14" s="91"/>
      <c r="B14" s="64"/>
      <c r="C14" s="91"/>
      <c r="D14" s="91"/>
      <c r="E14" s="113"/>
      <c r="F14" s="113"/>
      <c r="G14" s="91"/>
      <c r="H14" s="58"/>
      <c r="I14" s="58"/>
    </row>
    <row r="15" spans="1:10" x14ac:dyDescent="0.55000000000000004">
      <c r="A15" s="91" t="s">
        <v>208</v>
      </c>
      <c r="B15" s="61" t="s">
        <v>192</v>
      </c>
      <c r="C15" s="93" t="s">
        <v>71</v>
      </c>
      <c r="D15" s="94"/>
      <c r="E15" s="91"/>
      <c r="F15" s="91"/>
      <c r="G15" s="91" t="s">
        <v>195</v>
      </c>
      <c r="H15" s="58">
        <f>Calcul!G20</f>
        <v>0</v>
      </c>
      <c r="I15" s="58"/>
    </row>
    <row r="16" spans="1:10" x14ac:dyDescent="0.55000000000000004">
      <c r="A16" s="91"/>
      <c r="B16" s="64"/>
      <c r="C16" s="95"/>
      <c r="D16" s="96"/>
      <c r="E16" s="91"/>
      <c r="F16" s="91"/>
      <c r="G16" s="91"/>
      <c r="H16" s="58"/>
      <c r="I16" s="5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358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67</v>
      </c>
      <c r="N19" s="5" t="s">
        <v>421</v>
      </c>
      <c r="O19" s="5"/>
    </row>
    <row r="20" spans="1:15" s="18" customFormat="1" ht="43.15" customHeight="1" x14ac:dyDescent="0.55000000000000004">
      <c r="A20" s="25" t="s">
        <v>310</v>
      </c>
      <c r="B20" s="5" t="s">
        <v>420</v>
      </c>
      <c r="C20" s="7" t="s">
        <v>34</v>
      </c>
      <c r="D20" s="7"/>
      <c r="E20" s="5" t="s">
        <v>32</v>
      </c>
      <c r="F20" s="5"/>
      <c r="G20" s="5"/>
      <c r="H20" s="7"/>
      <c r="I20" s="7">
        <v>25</v>
      </c>
      <c r="J20" s="7">
        <v>15</v>
      </c>
      <c r="K20" s="7"/>
      <c r="L20" s="7"/>
      <c r="M20" s="7" t="s">
        <v>67</v>
      </c>
      <c r="N20" s="5" t="s">
        <v>421</v>
      </c>
      <c r="O20" s="5"/>
    </row>
    <row r="21" spans="1:15" s="18" customFormat="1" ht="43.15" customHeight="1" x14ac:dyDescent="0.55000000000000004">
      <c r="A21" s="25" t="s">
        <v>318</v>
      </c>
      <c r="B21" s="5" t="s">
        <v>359</v>
      </c>
      <c r="C21" s="7" t="s">
        <v>34</v>
      </c>
      <c r="D21" s="7"/>
      <c r="E21" s="5" t="s">
        <v>32</v>
      </c>
      <c r="F21" s="5"/>
      <c r="G21" s="5"/>
      <c r="H21" s="7"/>
      <c r="I21" s="7">
        <v>20</v>
      </c>
      <c r="J21" s="7">
        <v>10</v>
      </c>
      <c r="K21" s="7"/>
      <c r="L21" s="7"/>
      <c r="M21" s="7" t="s">
        <v>67</v>
      </c>
      <c r="N21" s="5" t="s">
        <v>421</v>
      </c>
      <c r="O21" s="5"/>
    </row>
    <row r="22" spans="1:15" s="18" customFormat="1" ht="43.15" customHeight="1" x14ac:dyDescent="0.55000000000000004">
      <c r="A22" s="25" t="s">
        <v>346</v>
      </c>
      <c r="B22" s="29" t="s">
        <v>363</v>
      </c>
      <c r="C22" s="7" t="s">
        <v>34</v>
      </c>
      <c r="D22" s="7"/>
      <c r="E22" s="5" t="s">
        <v>32</v>
      </c>
      <c r="F22" s="5"/>
      <c r="G22" s="5"/>
      <c r="H22" s="7"/>
      <c r="I22" s="7">
        <v>12</v>
      </c>
      <c r="J22" s="7">
        <v>6</v>
      </c>
      <c r="K22" s="7"/>
      <c r="L22" s="7"/>
      <c r="M22" s="7" t="s">
        <v>67</v>
      </c>
      <c r="N22" s="5" t="s">
        <v>421</v>
      </c>
      <c r="O22" s="5"/>
    </row>
    <row r="23" spans="1:15" s="18" customFormat="1" ht="43.15" customHeight="1" x14ac:dyDescent="0.55000000000000004">
      <c r="A23" s="25">
        <v>2</v>
      </c>
      <c r="B23" s="29" t="s">
        <v>360</v>
      </c>
      <c r="C23" s="7" t="s">
        <v>33</v>
      </c>
      <c r="D23" s="7">
        <v>3</v>
      </c>
      <c r="E23" s="5" t="s">
        <v>32</v>
      </c>
      <c r="F23" s="5" t="s">
        <v>75</v>
      </c>
      <c r="G23" s="5"/>
      <c r="H23" s="7"/>
      <c r="I23" s="7"/>
      <c r="J23" s="7"/>
      <c r="K23" s="7"/>
      <c r="L23" s="7"/>
      <c r="M23" s="7" t="s">
        <v>67</v>
      </c>
      <c r="N23" s="5" t="s">
        <v>421</v>
      </c>
      <c r="O23" s="5"/>
    </row>
    <row r="24" spans="1:15" ht="43.15" customHeight="1" x14ac:dyDescent="0.55000000000000004">
      <c r="A24" s="24" t="s">
        <v>321</v>
      </c>
      <c r="B24" s="28" t="s">
        <v>361</v>
      </c>
      <c r="C24" s="11" t="s">
        <v>34</v>
      </c>
      <c r="D24" s="11"/>
      <c r="E24" s="6" t="s">
        <v>32</v>
      </c>
      <c r="F24" s="6"/>
      <c r="G24" s="6"/>
      <c r="H24" s="7"/>
      <c r="I24" s="11">
        <v>20</v>
      </c>
      <c r="J24" s="11">
        <v>10</v>
      </c>
      <c r="K24" s="11"/>
      <c r="L24" s="11"/>
      <c r="M24" s="7" t="s">
        <v>67</v>
      </c>
      <c r="N24" s="5" t="s">
        <v>421</v>
      </c>
      <c r="O24" s="6"/>
    </row>
    <row r="25" spans="1:15" ht="43.15" customHeight="1" x14ac:dyDescent="0.55000000000000004">
      <c r="A25" s="25" t="s">
        <v>323</v>
      </c>
      <c r="B25" s="29" t="s">
        <v>362</v>
      </c>
      <c r="C25" s="7" t="s">
        <v>34</v>
      </c>
      <c r="D25" s="7"/>
      <c r="E25" s="5" t="s">
        <v>32</v>
      </c>
      <c r="F25" s="5"/>
      <c r="G25" s="5"/>
      <c r="H25" s="7"/>
      <c r="I25" s="7">
        <v>20</v>
      </c>
      <c r="J25" s="7"/>
      <c r="K25" s="7"/>
      <c r="L25" s="7"/>
      <c r="M25" s="7" t="s">
        <v>67</v>
      </c>
      <c r="N25" s="5" t="s">
        <v>421</v>
      </c>
      <c r="O25" s="5"/>
    </row>
    <row r="26" spans="1:15" ht="43.15" customHeight="1" x14ac:dyDescent="0.55000000000000004">
      <c r="A26" s="25">
        <v>3</v>
      </c>
      <c r="B26" s="29" t="s">
        <v>364</v>
      </c>
      <c r="C26" s="7" t="s">
        <v>33</v>
      </c>
      <c r="D26" s="7">
        <v>6</v>
      </c>
      <c r="E26" s="5" t="s">
        <v>32</v>
      </c>
      <c r="F26" s="5" t="s">
        <v>75</v>
      </c>
      <c r="G26" s="5"/>
      <c r="H26" s="7"/>
      <c r="I26" s="7"/>
      <c r="J26" s="7"/>
      <c r="K26" s="7"/>
      <c r="L26" s="7"/>
      <c r="M26" s="7" t="s">
        <v>67</v>
      </c>
      <c r="N26" s="5" t="s">
        <v>421</v>
      </c>
      <c r="O26" s="5"/>
    </row>
    <row r="27" spans="1:15" ht="43.15" customHeight="1" x14ac:dyDescent="0.55000000000000004">
      <c r="A27" s="25" t="s">
        <v>326</v>
      </c>
      <c r="B27" s="29" t="s">
        <v>365</v>
      </c>
      <c r="C27" s="7" t="s">
        <v>34</v>
      </c>
      <c r="D27" s="7"/>
      <c r="E27" s="5" t="s">
        <v>32</v>
      </c>
      <c r="F27" s="5"/>
      <c r="G27" s="5"/>
      <c r="H27" s="7"/>
      <c r="I27" s="7">
        <v>20</v>
      </c>
      <c r="J27" s="7">
        <v>10</v>
      </c>
      <c r="K27" s="7"/>
      <c r="L27" s="7" t="s">
        <v>376</v>
      </c>
      <c r="M27" s="7" t="s">
        <v>67</v>
      </c>
      <c r="N27" s="5" t="s">
        <v>421</v>
      </c>
      <c r="O27" s="5"/>
    </row>
    <row r="28" spans="1:15" ht="43.15" customHeight="1" x14ac:dyDescent="0.55000000000000004">
      <c r="A28" s="25" t="s">
        <v>352</v>
      </c>
      <c r="B28" s="29" t="s">
        <v>366</v>
      </c>
      <c r="C28" s="7" t="s">
        <v>34</v>
      </c>
      <c r="D28" s="7"/>
      <c r="E28" s="5" t="s">
        <v>32</v>
      </c>
      <c r="F28" s="5"/>
      <c r="G28" s="5"/>
      <c r="H28" s="7"/>
      <c r="I28" s="16">
        <v>20</v>
      </c>
      <c r="J28" s="7">
        <v>10</v>
      </c>
      <c r="K28" s="7"/>
      <c r="L28" s="7"/>
      <c r="M28" s="7" t="s">
        <v>67</v>
      </c>
      <c r="N28" s="5" t="s">
        <v>421</v>
      </c>
      <c r="O28" s="5"/>
    </row>
    <row r="29" spans="1:15" ht="43.15" customHeight="1" x14ac:dyDescent="0.55000000000000004">
      <c r="A29" s="25">
        <v>4</v>
      </c>
      <c r="B29" s="29" t="s">
        <v>367</v>
      </c>
      <c r="C29" s="7" t="s">
        <v>33</v>
      </c>
      <c r="D29" s="7">
        <v>6</v>
      </c>
      <c r="E29" s="5" t="s">
        <v>32</v>
      </c>
      <c r="F29" s="5" t="s">
        <v>75</v>
      </c>
      <c r="G29" s="5"/>
      <c r="H29" s="7"/>
      <c r="I29" s="7"/>
      <c r="J29" s="7"/>
      <c r="K29" s="7"/>
      <c r="L29" s="7"/>
      <c r="M29" s="7" t="s">
        <v>67</v>
      </c>
      <c r="N29" s="5" t="s">
        <v>421</v>
      </c>
      <c r="O29" s="5"/>
    </row>
    <row r="30" spans="1:15" ht="43.15" customHeight="1" x14ac:dyDescent="0.55000000000000004">
      <c r="A30" s="25" t="s">
        <v>329</v>
      </c>
      <c r="B30" s="29" t="s">
        <v>368</v>
      </c>
      <c r="C30" s="7" t="s">
        <v>34</v>
      </c>
      <c r="D30" s="7"/>
      <c r="E30" s="5" t="s">
        <v>32</v>
      </c>
      <c r="F30" s="5"/>
      <c r="G30" s="5"/>
      <c r="H30" s="7"/>
      <c r="I30" s="7">
        <v>26</v>
      </c>
      <c r="J30" s="7">
        <v>14</v>
      </c>
      <c r="K30" s="7"/>
      <c r="L30" s="7" t="s">
        <v>376</v>
      </c>
      <c r="M30" s="7" t="s">
        <v>67</v>
      </c>
      <c r="N30" s="5" t="s">
        <v>421</v>
      </c>
      <c r="O30" s="5"/>
    </row>
    <row r="31" spans="1:15" ht="43.15" customHeight="1" x14ac:dyDescent="0.55000000000000004">
      <c r="A31" s="25" t="s">
        <v>331</v>
      </c>
      <c r="B31" s="29" t="s">
        <v>369</v>
      </c>
      <c r="C31" s="7" t="s">
        <v>34</v>
      </c>
      <c r="D31" s="7"/>
      <c r="E31" s="5" t="s">
        <v>32</v>
      </c>
      <c r="F31" s="5"/>
      <c r="G31" s="5"/>
      <c r="H31" s="7"/>
      <c r="I31" s="7">
        <v>14</v>
      </c>
      <c r="J31" s="7">
        <v>6</v>
      </c>
      <c r="K31" s="7"/>
      <c r="L31" s="7" t="s">
        <v>376</v>
      </c>
      <c r="M31" s="7" t="s">
        <v>67</v>
      </c>
      <c r="N31" s="5" t="s">
        <v>421</v>
      </c>
      <c r="O31" s="5"/>
    </row>
    <row r="32" spans="1:15" ht="43.15" customHeight="1" x14ac:dyDescent="0.55000000000000004">
      <c r="A32" s="25" t="s">
        <v>370</v>
      </c>
      <c r="B32" s="29" t="s">
        <v>371</v>
      </c>
      <c r="C32" s="7" t="s">
        <v>34</v>
      </c>
      <c r="D32" s="7"/>
      <c r="E32" s="5" t="s">
        <v>32</v>
      </c>
      <c r="F32" s="5"/>
      <c r="G32" s="5"/>
      <c r="H32" s="7"/>
      <c r="I32" s="7">
        <v>10</v>
      </c>
      <c r="J32" s="7">
        <v>5</v>
      </c>
      <c r="K32" s="7"/>
      <c r="L32" s="7"/>
      <c r="M32" s="7" t="s">
        <v>67</v>
      </c>
      <c r="N32" s="5" t="s">
        <v>421</v>
      </c>
      <c r="O32" s="5"/>
    </row>
    <row r="33" spans="1:15" ht="43.15" customHeight="1" x14ac:dyDescent="0.55000000000000004">
      <c r="A33" s="25">
        <v>5</v>
      </c>
      <c r="B33" s="29" t="s">
        <v>333</v>
      </c>
      <c r="C33" s="7" t="s">
        <v>33</v>
      </c>
      <c r="D33" s="7">
        <v>3</v>
      </c>
      <c r="E33" s="5" t="s">
        <v>32</v>
      </c>
      <c r="F33" s="5" t="s">
        <v>75</v>
      </c>
      <c r="G33" s="5"/>
      <c r="H33" s="7"/>
      <c r="I33" s="7"/>
      <c r="J33" s="7"/>
      <c r="K33" s="7"/>
      <c r="L33" s="7"/>
      <c r="M33" s="7" t="s">
        <v>67</v>
      </c>
      <c r="N33" s="5" t="s">
        <v>421</v>
      </c>
      <c r="O33" s="5"/>
    </row>
    <row r="34" spans="1:15" ht="43.15" customHeight="1" x14ac:dyDescent="0.55000000000000004">
      <c r="A34" s="25" t="s">
        <v>334</v>
      </c>
      <c r="B34" s="29" t="s">
        <v>373</v>
      </c>
      <c r="C34" s="7" t="s">
        <v>34</v>
      </c>
      <c r="D34" s="7"/>
      <c r="E34" s="5" t="s">
        <v>32</v>
      </c>
      <c r="F34" s="5"/>
      <c r="G34" s="5"/>
      <c r="H34" s="7"/>
      <c r="I34" s="7">
        <v>9</v>
      </c>
      <c r="J34" s="7"/>
      <c r="K34" s="7"/>
      <c r="L34" s="7"/>
      <c r="M34" s="7" t="s">
        <v>67</v>
      </c>
      <c r="N34" s="5" t="s">
        <v>421</v>
      </c>
      <c r="O34" s="5"/>
    </row>
    <row r="35" spans="1:15" ht="43.15" customHeight="1" x14ac:dyDescent="0.55000000000000004">
      <c r="A35" s="25" t="s">
        <v>336</v>
      </c>
      <c r="B35" s="29" t="s">
        <v>375</v>
      </c>
      <c r="C35" s="7" t="s">
        <v>34</v>
      </c>
      <c r="D35" s="7"/>
      <c r="E35" s="5" t="s">
        <v>32</v>
      </c>
      <c r="F35" s="5"/>
      <c r="G35" s="5"/>
      <c r="H35" s="7"/>
      <c r="I35" s="7">
        <v>25</v>
      </c>
      <c r="J35" s="7">
        <v>15</v>
      </c>
      <c r="K35" s="7"/>
      <c r="L35" s="7"/>
      <c r="M35" s="7" t="s">
        <v>67</v>
      </c>
      <c r="N35" s="5" t="s">
        <v>421</v>
      </c>
      <c r="O35" s="5"/>
    </row>
    <row r="36" spans="1:15" ht="43.15" customHeight="1" x14ac:dyDescent="0.55000000000000004">
      <c r="A36" s="25">
        <v>6</v>
      </c>
      <c r="B36" s="29" t="s">
        <v>381</v>
      </c>
      <c r="C36" s="7" t="s">
        <v>33</v>
      </c>
      <c r="D36" s="7">
        <v>6</v>
      </c>
      <c r="E36" s="5" t="s">
        <v>32</v>
      </c>
      <c r="F36" s="5"/>
      <c r="G36" s="5"/>
      <c r="H36" s="7"/>
      <c r="I36" s="7"/>
      <c r="J36" s="7"/>
      <c r="K36" s="7"/>
      <c r="L36" s="7"/>
      <c r="M36" s="7" t="s">
        <v>67</v>
      </c>
      <c r="N36" s="5" t="s">
        <v>390</v>
      </c>
      <c r="O36" s="5"/>
    </row>
    <row r="37" spans="1:15" ht="43.15" customHeight="1" x14ac:dyDescent="0.55000000000000004">
      <c r="A37" s="25" t="s">
        <v>372</v>
      </c>
      <c r="B37" s="53" t="s">
        <v>403</v>
      </c>
      <c r="C37" s="7" t="s">
        <v>34</v>
      </c>
      <c r="D37" s="7"/>
      <c r="E37" s="5" t="s">
        <v>32</v>
      </c>
      <c r="F37" s="5"/>
      <c r="G37" s="5"/>
      <c r="H37" s="7"/>
      <c r="I37" s="7"/>
      <c r="J37" s="7">
        <v>30</v>
      </c>
      <c r="K37" s="7"/>
      <c r="L37" s="7"/>
      <c r="M37" s="7" t="s">
        <v>67</v>
      </c>
      <c r="N37" s="5" t="s">
        <v>390</v>
      </c>
      <c r="O37" s="5"/>
    </row>
    <row r="38" spans="1:15" ht="43.15" customHeight="1" x14ac:dyDescent="0.55000000000000004">
      <c r="A38" s="25" t="s">
        <v>374</v>
      </c>
      <c r="B38" s="53" t="s">
        <v>404</v>
      </c>
      <c r="C38" s="7" t="s">
        <v>34</v>
      </c>
      <c r="D38" s="7"/>
      <c r="E38" s="5" t="s">
        <v>32</v>
      </c>
      <c r="F38" s="5"/>
      <c r="G38" s="5"/>
      <c r="H38" s="7"/>
      <c r="I38" s="7"/>
      <c r="J38" s="7">
        <v>30</v>
      </c>
      <c r="K38" s="7"/>
      <c r="L38" s="7"/>
      <c r="M38" s="7" t="s">
        <v>67</v>
      </c>
      <c r="N38" s="5" t="s">
        <v>390</v>
      </c>
      <c r="O38" s="5"/>
    </row>
    <row r="39" spans="1:15" ht="43.15" customHeight="1" x14ac:dyDescent="0.55000000000000004">
      <c r="A39" s="25">
        <v>7</v>
      </c>
      <c r="B39" s="29" t="s">
        <v>384</v>
      </c>
      <c r="C39" s="7" t="s">
        <v>33</v>
      </c>
      <c r="D39" s="7">
        <v>6</v>
      </c>
      <c r="E39" s="5" t="s">
        <v>32</v>
      </c>
      <c r="F39" s="5"/>
      <c r="G39" s="5"/>
      <c r="H39" s="7"/>
      <c r="I39" s="7"/>
      <c r="J39" s="7"/>
      <c r="K39" s="7"/>
      <c r="L39" s="7"/>
      <c r="M39" s="7" t="s">
        <v>67</v>
      </c>
      <c r="N39" s="5" t="s">
        <v>390</v>
      </c>
      <c r="O39" s="5"/>
    </row>
    <row r="40" spans="1:15" ht="43.15" customHeight="1" x14ac:dyDescent="0.55000000000000004">
      <c r="A40" s="25" t="s">
        <v>382</v>
      </c>
      <c r="B40" s="53" t="s">
        <v>405</v>
      </c>
      <c r="C40" s="7" t="s">
        <v>34</v>
      </c>
      <c r="D40" s="7"/>
      <c r="E40" s="5" t="s">
        <v>32</v>
      </c>
      <c r="F40" s="5"/>
      <c r="G40" s="5"/>
      <c r="H40" s="7"/>
      <c r="I40" s="7"/>
      <c r="J40" s="7">
        <v>50</v>
      </c>
      <c r="K40" s="7"/>
      <c r="L40" s="7"/>
      <c r="M40" s="7" t="s">
        <v>67</v>
      </c>
      <c r="N40" s="5" t="s">
        <v>390</v>
      </c>
      <c r="O40" s="5"/>
    </row>
    <row r="41" spans="1:15" ht="43.15" customHeight="1" x14ac:dyDescent="0.55000000000000004">
      <c r="A41" s="25" t="s">
        <v>383</v>
      </c>
      <c r="B41" s="53" t="s">
        <v>406</v>
      </c>
      <c r="C41" s="7" t="s">
        <v>34</v>
      </c>
      <c r="D41" s="7"/>
      <c r="E41" s="5" t="s">
        <v>32</v>
      </c>
      <c r="F41" s="5"/>
      <c r="G41" s="5"/>
      <c r="H41" s="7"/>
      <c r="I41" s="7"/>
      <c r="J41" s="7">
        <v>15</v>
      </c>
      <c r="K41" s="7"/>
      <c r="L41" s="7"/>
      <c r="M41" s="7" t="s">
        <v>67</v>
      </c>
      <c r="N41" s="5" t="s">
        <v>390</v>
      </c>
      <c r="O41" s="5"/>
    </row>
    <row r="42" spans="1:15" ht="43.15" customHeight="1" x14ac:dyDescent="0.55000000000000004">
      <c r="A42" s="25">
        <v>8</v>
      </c>
      <c r="B42" s="29" t="s">
        <v>385</v>
      </c>
      <c r="C42" s="7" t="s">
        <v>33</v>
      </c>
      <c r="D42" s="7">
        <v>6</v>
      </c>
      <c r="E42" s="5" t="s">
        <v>32</v>
      </c>
      <c r="F42" s="5"/>
      <c r="G42" s="5"/>
      <c r="H42" s="7"/>
      <c r="I42" s="7"/>
      <c r="J42" s="7"/>
      <c r="K42" s="7"/>
      <c r="L42" s="7"/>
      <c r="M42" s="7" t="s">
        <v>67</v>
      </c>
      <c r="N42" s="5" t="s">
        <v>390</v>
      </c>
      <c r="O42" s="5"/>
    </row>
    <row r="43" spans="1:15" ht="43.15" customHeight="1" x14ac:dyDescent="0.55000000000000004">
      <c r="A43" s="25" t="s">
        <v>386</v>
      </c>
      <c r="B43" s="53" t="s">
        <v>407</v>
      </c>
      <c r="C43" s="7" t="s">
        <v>34</v>
      </c>
      <c r="D43" s="7"/>
      <c r="E43" s="8" t="s">
        <v>32</v>
      </c>
      <c r="F43" s="8"/>
      <c r="G43" s="8"/>
      <c r="H43" s="12"/>
      <c r="I43" s="7"/>
      <c r="J43" s="7">
        <v>15</v>
      </c>
      <c r="K43" s="7"/>
      <c r="L43" s="7"/>
      <c r="M43" s="7" t="s">
        <v>67</v>
      </c>
      <c r="N43" s="5" t="s">
        <v>390</v>
      </c>
      <c r="O43" s="8"/>
    </row>
    <row r="44" spans="1:15" ht="43.15" customHeight="1" x14ac:dyDescent="0.55000000000000004">
      <c r="A44" s="25" t="s">
        <v>387</v>
      </c>
      <c r="B44" s="53" t="s">
        <v>408</v>
      </c>
      <c r="C44" s="7" t="s">
        <v>34</v>
      </c>
      <c r="D44" s="7"/>
      <c r="E44" s="5" t="s">
        <v>32</v>
      </c>
      <c r="F44" s="8"/>
      <c r="G44" s="8"/>
      <c r="H44" s="12"/>
      <c r="I44" s="7"/>
      <c r="J44" s="7">
        <v>45</v>
      </c>
      <c r="K44" s="7"/>
      <c r="L44" s="7"/>
      <c r="M44" s="7" t="s">
        <v>67</v>
      </c>
      <c r="N44" s="5" t="s">
        <v>390</v>
      </c>
      <c r="O44" s="8"/>
    </row>
    <row r="45" spans="1:15" ht="43.15" customHeight="1" x14ac:dyDescent="0.55000000000000004">
      <c r="A45" s="25" t="s">
        <v>388</v>
      </c>
      <c r="B45" s="53" t="s">
        <v>409</v>
      </c>
      <c r="C45" s="7" t="s">
        <v>34</v>
      </c>
      <c r="D45" s="7"/>
      <c r="E45" s="5" t="s">
        <v>32</v>
      </c>
      <c r="F45" s="8"/>
      <c r="G45" s="8"/>
      <c r="H45" s="12"/>
      <c r="I45" s="7"/>
      <c r="J45" s="7">
        <v>27</v>
      </c>
      <c r="K45" s="7"/>
      <c r="L45" s="7"/>
      <c r="M45" s="7" t="s">
        <v>67</v>
      </c>
      <c r="N45" s="5" t="s">
        <v>390</v>
      </c>
      <c r="O45" s="8"/>
    </row>
    <row r="46" spans="1:15" ht="43.15" customHeight="1" x14ac:dyDescent="0.55000000000000004">
      <c r="A46" s="25">
        <v>9</v>
      </c>
      <c r="B46" s="29" t="s">
        <v>389</v>
      </c>
      <c r="C46" s="7" t="s">
        <v>33</v>
      </c>
      <c r="D46" s="7">
        <v>6</v>
      </c>
      <c r="E46" s="5" t="s">
        <v>32</v>
      </c>
      <c r="F46" s="8"/>
      <c r="G46" s="8"/>
      <c r="H46" s="12"/>
      <c r="I46" s="7"/>
      <c r="J46" s="7"/>
      <c r="K46" s="7"/>
      <c r="L46" s="7"/>
      <c r="M46" s="7" t="s">
        <v>67</v>
      </c>
      <c r="N46" s="5" t="s">
        <v>390</v>
      </c>
      <c r="O46" s="8"/>
    </row>
    <row r="47" spans="1:15" ht="43.15" customHeight="1" x14ac:dyDescent="0.55000000000000004">
      <c r="A47" s="25" t="s">
        <v>391</v>
      </c>
      <c r="B47" s="53" t="s">
        <v>400</v>
      </c>
      <c r="C47" s="7" t="s">
        <v>34</v>
      </c>
      <c r="D47" s="7"/>
      <c r="E47" s="5" t="s">
        <v>32</v>
      </c>
      <c r="F47" s="8"/>
      <c r="G47" s="8"/>
      <c r="H47" s="12"/>
      <c r="I47" s="7"/>
      <c r="J47" s="7">
        <v>9</v>
      </c>
      <c r="K47" s="7"/>
      <c r="L47" s="7"/>
      <c r="M47" s="7" t="s">
        <v>67</v>
      </c>
      <c r="N47" s="5" t="s">
        <v>390</v>
      </c>
      <c r="O47" s="8"/>
    </row>
    <row r="48" spans="1:15" ht="43.15" customHeight="1" x14ac:dyDescent="0.55000000000000004">
      <c r="A48" s="25" t="s">
        <v>392</v>
      </c>
      <c r="B48" s="53" t="s">
        <v>401</v>
      </c>
      <c r="C48" s="7" t="s">
        <v>34</v>
      </c>
      <c r="D48" s="7"/>
      <c r="E48" s="5" t="s">
        <v>32</v>
      </c>
      <c r="F48" s="8"/>
      <c r="G48" s="8"/>
      <c r="H48" s="12"/>
      <c r="I48" s="52"/>
      <c r="J48" s="52">
        <v>45</v>
      </c>
      <c r="K48" s="7"/>
      <c r="L48" s="7"/>
      <c r="M48" s="7" t="s">
        <v>67</v>
      </c>
      <c r="N48" s="5" t="s">
        <v>390</v>
      </c>
      <c r="O48" s="8"/>
    </row>
    <row r="49" spans="1:15" ht="43.15" customHeight="1" x14ac:dyDescent="0.55000000000000004">
      <c r="A49" s="25" t="s">
        <v>393</v>
      </c>
      <c r="B49" s="53" t="s">
        <v>402</v>
      </c>
      <c r="C49" s="7" t="s">
        <v>34</v>
      </c>
      <c r="D49" s="7"/>
      <c r="E49" s="5" t="s">
        <v>32</v>
      </c>
      <c r="F49" s="8"/>
      <c r="G49" s="8"/>
      <c r="H49" s="12"/>
      <c r="I49" s="7"/>
      <c r="J49" s="7">
        <v>6</v>
      </c>
      <c r="K49" s="7"/>
      <c r="L49" s="7"/>
      <c r="M49" s="7" t="s">
        <v>67</v>
      </c>
      <c r="N49" s="5" t="s">
        <v>390</v>
      </c>
      <c r="O49" s="8"/>
    </row>
    <row r="50" spans="1:15" ht="43.15" customHeight="1" x14ac:dyDescent="0.55000000000000004">
      <c r="A50" s="25">
        <v>10</v>
      </c>
      <c r="B50" s="53" t="s">
        <v>416</v>
      </c>
      <c r="C50" s="7" t="s">
        <v>33</v>
      </c>
      <c r="D50" s="7">
        <v>6</v>
      </c>
      <c r="E50" s="5" t="s">
        <v>32</v>
      </c>
      <c r="F50" s="8"/>
      <c r="G50" s="8"/>
      <c r="H50" s="12"/>
      <c r="I50" s="7"/>
      <c r="J50" s="7"/>
      <c r="K50" s="7"/>
      <c r="L50" s="7"/>
      <c r="M50" s="7" t="s">
        <v>67</v>
      </c>
      <c r="N50" s="5" t="s">
        <v>390</v>
      </c>
      <c r="O50" s="8"/>
    </row>
    <row r="51" spans="1:15" ht="43.15" customHeight="1" x14ac:dyDescent="0.55000000000000004">
      <c r="A51" s="54" t="s">
        <v>410</v>
      </c>
      <c r="B51" s="53" t="s">
        <v>394</v>
      </c>
      <c r="C51" s="7" t="s">
        <v>34</v>
      </c>
      <c r="D51" s="15"/>
      <c r="E51" s="5" t="s">
        <v>32</v>
      </c>
      <c r="F51" s="9"/>
      <c r="G51" s="9"/>
      <c r="H51" s="14"/>
      <c r="I51" s="15"/>
      <c r="J51" s="15">
        <v>6</v>
      </c>
      <c r="K51" s="15"/>
      <c r="L51" s="15"/>
      <c r="M51" s="7" t="s">
        <v>67</v>
      </c>
      <c r="N51" s="5" t="s">
        <v>390</v>
      </c>
      <c r="O51" s="9"/>
    </row>
    <row r="52" spans="1:15" ht="43.15" customHeight="1" x14ac:dyDescent="0.55000000000000004">
      <c r="A52" s="25" t="s">
        <v>411</v>
      </c>
      <c r="B52" s="53" t="s">
        <v>395</v>
      </c>
      <c r="C52" s="7" t="s">
        <v>34</v>
      </c>
      <c r="D52" s="7"/>
      <c r="E52" s="5" t="s">
        <v>32</v>
      </c>
      <c r="F52" s="8"/>
      <c r="G52" s="8"/>
      <c r="H52" s="12"/>
      <c r="I52" s="7"/>
      <c r="J52" s="7">
        <v>9</v>
      </c>
      <c r="K52" s="7"/>
      <c r="L52" s="7"/>
      <c r="M52" s="7" t="s">
        <v>67</v>
      </c>
      <c r="N52" s="5" t="s">
        <v>390</v>
      </c>
      <c r="O52" s="8"/>
    </row>
    <row r="53" spans="1:15" ht="43.15" customHeight="1" x14ac:dyDescent="0.55000000000000004">
      <c r="A53" s="25" t="s">
        <v>412</v>
      </c>
      <c r="B53" s="53" t="s">
        <v>396</v>
      </c>
      <c r="C53" s="7" t="s">
        <v>34</v>
      </c>
      <c r="D53" s="7"/>
      <c r="E53" s="5" t="s">
        <v>32</v>
      </c>
      <c r="F53" s="8"/>
      <c r="G53" s="8"/>
      <c r="H53" s="12"/>
      <c r="I53" s="7"/>
      <c r="J53" s="7">
        <v>15</v>
      </c>
      <c r="K53" s="7"/>
      <c r="L53" s="7"/>
      <c r="M53" s="7" t="s">
        <v>67</v>
      </c>
      <c r="N53" s="5" t="s">
        <v>390</v>
      </c>
      <c r="O53" s="8"/>
    </row>
    <row r="54" spans="1:15" ht="43.15" customHeight="1" x14ac:dyDescent="0.55000000000000004">
      <c r="A54" s="25" t="s">
        <v>413</v>
      </c>
      <c r="B54" s="53" t="s">
        <v>397</v>
      </c>
      <c r="C54" s="7" t="s">
        <v>34</v>
      </c>
      <c r="D54" s="7"/>
      <c r="E54" s="5" t="s">
        <v>32</v>
      </c>
      <c r="F54" s="8"/>
      <c r="G54" s="8"/>
      <c r="H54" s="12"/>
      <c r="I54" s="7"/>
      <c r="J54" s="7">
        <v>15</v>
      </c>
      <c r="K54" s="7"/>
      <c r="L54" s="7"/>
      <c r="M54" s="7" t="s">
        <v>67</v>
      </c>
      <c r="N54" s="5" t="s">
        <v>390</v>
      </c>
      <c r="O54" s="8"/>
    </row>
    <row r="55" spans="1:15" ht="43.15" customHeight="1" x14ac:dyDescent="0.55000000000000004">
      <c r="A55" s="25" t="s">
        <v>414</v>
      </c>
      <c r="B55" s="53" t="s">
        <v>398</v>
      </c>
      <c r="C55" s="7" t="s">
        <v>34</v>
      </c>
      <c r="D55" s="7"/>
      <c r="E55" s="5" t="s">
        <v>32</v>
      </c>
      <c r="F55" s="8"/>
      <c r="G55" s="8"/>
      <c r="H55" s="12"/>
      <c r="I55" s="7"/>
      <c r="J55" s="7">
        <v>15</v>
      </c>
      <c r="K55" s="7"/>
      <c r="L55" s="7"/>
      <c r="M55" s="7" t="s">
        <v>67</v>
      </c>
      <c r="N55" s="5" t="s">
        <v>390</v>
      </c>
      <c r="O55" s="8"/>
    </row>
    <row r="56" spans="1:15" ht="43.15" customHeight="1" x14ac:dyDescent="0.55000000000000004">
      <c r="A56" s="25" t="s">
        <v>415</v>
      </c>
      <c r="B56" s="53" t="s">
        <v>399</v>
      </c>
      <c r="C56" s="7" t="s">
        <v>34</v>
      </c>
      <c r="D56" s="7"/>
      <c r="E56" s="5" t="s">
        <v>32</v>
      </c>
      <c r="F56" s="8"/>
      <c r="G56" s="8"/>
      <c r="H56" s="12"/>
      <c r="I56" s="7"/>
      <c r="J56" s="7">
        <v>15</v>
      </c>
      <c r="K56" s="7"/>
      <c r="L56" s="7"/>
      <c r="M56" s="7" t="s">
        <v>67</v>
      </c>
      <c r="N56" s="5" t="s">
        <v>390</v>
      </c>
      <c r="O56" s="8"/>
    </row>
    <row r="57" spans="1:15" ht="43.15" customHeight="1" x14ac:dyDescent="0.55000000000000004">
      <c r="A57" s="25">
        <v>11</v>
      </c>
      <c r="B57" s="29" t="s">
        <v>422</v>
      </c>
      <c r="C57" s="7" t="s">
        <v>33</v>
      </c>
      <c r="D57" s="12"/>
      <c r="E57" s="129" t="s">
        <v>77</v>
      </c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55000000000000004">
      <c r="A58" s="25" t="s">
        <v>424</v>
      </c>
      <c r="B58" s="29" t="s">
        <v>423</v>
      </c>
      <c r="C58" s="7" t="s">
        <v>34</v>
      </c>
      <c r="D58" s="12"/>
      <c r="E58" s="129" t="s">
        <v>77</v>
      </c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56 A59:A999">
    <cfRule type="expression" dxfId="195" priority="47">
      <formula>$C1="Option"</formula>
    </cfRule>
  </conditionalFormatting>
  <conditionalFormatting sqref="A1:O9 A10:E10 K10:O11 A11:D11 A12:O12 A13:H13 J13:O16 A14:F14 A15:H15 A16:F16 A17:O18 A19:M21 A22 A23:M35 A36:O56 A59:O999 F57:O58">
    <cfRule type="expression" dxfId="194" priority="51">
      <formula>$F1="Modification"</formula>
    </cfRule>
    <cfRule type="expression" dxfId="193" priority="52">
      <formula>$F1="Création"</formula>
    </cfRule>
  </conditionalFormatting>
  <conditionalFormatting sqref="A1:O9 K10:O11 A12:O12 J13:O16 A17:O18 A36:O56 A10:E10 A11:D11 A13:H13 A14:F14 A15:H15 A16:F16 A19:M21 A22 A23:M35 A59:O999 F57:O58">
    <cfRule type="expression" dxfId="192" priority="50">
      <formula>$F1="Fermeture"</formula>
    </cfRule>
  </conditionalFormatting>
  <conditionalFormatting sqref="B22:M22">
    <cfRule type="expression" dxfId="191" priority="40">
      <formula>$F22="Fermeture"</formula>
    </cfRule>
    <cfRule type="expression" dxfId="190" priority="41">
      <formula>$F22="Modification"</formula>
    </cfRule>
    <cfRule type="expression" dxfId="189" priority="42">
      <formula>$F22="Création"</formula>
    </cfRule>
  </conditionalFormatting>
  <conditionalFormatting sqref="D1:E56 D59:E999">
    <cfRule type="expression" dxfId="188" priority="39">
      <formula>$C1="Option"</formula>
    </cfRule>
  </conditionalFormatting>
  <conditionalFormatting sqref="G1:N999">
    <cfRule type="expression" dxfId="187" priority="9">
      <formula>$C1="Option"</formula>
    </cfRule>
  </conditionalFormatting>
  <conditionalFormatting sqref="N1:N18 N36:N999">
    <cfRule type="expression" dxfId="186" priority="49">
      <formula>$M1="Porteuse"</formula>
    </cfRule>
  </conditionalFormatting>
  <conditionalFormatting sqref="N19:N35">
    <cfRule type="expression" dxfId="185" priority="10">
      <formula>$M19="Porteuse"</formula>
    </cfRule>
  </conditionalFormatting>
  <conditionalFormatting sqref="N19:O35">
    <cfRule type="expression" dxfId="184" priority="11">
      <formula>$F19="Fermeture"</formula>
    </cfRule>
    <cfRule type="expression" dxfId="183" priority="12">
      <formula>$F19="Modification"</formula>
    </cfRule>
    <cfRule type="expression" dxfId="182" priority="13">
      <formula>$F19="Création"</formula>
    </cfRule>
  </conditionalFormatting>
  <conditionalFormatting sqref="A57:A58">
    <cfRule type="expression" dxfId="60" priority="5">
      <formula>$C57="Option"</formula>
    </cfRule>
  </conditionalFormatting>
  <conditionalFormatting sqref="A57:A58">
    <cfRule type="expression" dxfId="59" priority="7">
      <formula>$F57="Modification"</formula>
    </cfRule>
    <cfRule type="expression" dxfId="58" priority="8">
      <formula>$F57="Création"</formula>
    </cfRule>
  </conditionalFormatting>
  <conditionalFormatting sqref="A57:A58">
    <cfRule type="expression" dxfId="57" priority="6">
      <formula>$F57="Fermeture"</formula>
    </cfRule>
  </conditionalFormatting>
  <conditionalFormatting sqref="D57:E58">
    <cfRule type="expression" dxfId="56" priority="1">
      <formula>$C57="Option"</formula>
    </cfRule>
  </conditionalFormatting>
  <conditionalFormatting sqref="B57:E58">
    <cfRule type="expression" dxfId="55" priority="2">
      <formula>$F57="Fermeture"</formula>
    </cfRule>
    <cfRule type="expression" dxfId="54" priority="3">
      <formula>$F57="Modification"</formula>
    </cfRule>
    <cfRule type="expression" dxfId="53" priority="4">
      <formula>$F57="Création"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A20" sqref="A20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68359375" customWidth="1"/>
  </cols>
  <sheetData>
    <row r="1" spans="1:19" x14ac:dyDescent="0.55000000000000004">
      <c r="A1" s="90"/>
      <c r="B1" s="90"/>
      <c r="C1" s="90"/>
      <c r="D1" s="90"/>
      <c r="E1" s="90"/>
      <c r="F1" s="90"/>
      <c r="G1" s="90"/>
      <c r="H1" s="90"/>
      <c r="I1" s="90"/>
      <c r="J1" s="38"/>
    </row>
    <row r="2" spans="1:19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38"/>
    </row>
    <row r="3" spans="1:19" x14ac:dyDescent="0.55000000000000004">
      <c r="A3" s="90"/>
      <c r="B3" s="90"/>
      <c r="C3" s="90"/>
      <c r="D3" s="90"/>
      <c r="E3" s="90"/>
      <c r="F3" s="90"/>
      <c r="G3" s="90"/>
      <c r="H3" s="90"/>
      <c r="I3" s="90"/>
      <c r="J3" s="38"/>
    </row>
    <row r="4" spans="1:19" x14ac:dyDescent="0.55000000000000004">
      <c r="A4" s="90"/>
      <c r="B4" s="90"/>
      <c r="C4" s="90"/>
      <c r="D4" s="90"/>
      <c r="E4" s="90"/>
      <c r="F4" s="90"/>
      <c r="G4" s="90"/>
      <c r="H4" s="90"/>
      <c r="I4" s="90"/>
      <c r="J4" s="38"/>
    </row>
    <row r="5" spans="1:19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38"/>
    </row>
    <row r="6" spans="1:19" x14ac:dyDescent="0.55000000000000004">
      <c r="A6" s="90"/>
      <c r="B6" s="90"/>
      <c r="C6" s="90"/>
      <c r="D6" s="90"/>
      <c r="E6" s="90"/>
      <c r="F6" s="90"/>
      <c r="G6" s="90"/>
      <c r="H6" s="90"/>
      <c r="I6" s="90"/>
      <c r="J6" s="38"/>
    </row>
    <row r="7" spans="1:19" ht="14.5" customHeight="1" x14ac:dyDescent="0.55000000000000004">
      <c r="A7" s="110" t="s">
        <v>209</v>
      </c>
      <c r="B7" s="109" t="str">
        <f>'Fiche Générale'!B2</f>
        <v>ELMI</v>
      </c>
      <c r="C7" s="92" t="s">
        <v>68</v>
      </c>
      <c r="D7" s="92"/>
      <c r="E7" s="107" t="str">
        <f>'Fiche Générale'!B3</f>
        <v>Economie</v>
      </c>
      <c r="F7" s="108"/>
      <c r="G7" s="92" t="s">
        <v>207</v>
      </c>
      <c r="H7" s="109" t="str">
        <f>'Fiche Générale'!B4</f>
        <v>IMECO18</v>
      </c>
      <c r="I7" s="109"/>
      <c r="J7" s="39"/>
      <c r="K7" s="23"/>
    </row>
    <row r="8" spans="1:19" ht="14.5" customHeight="1" x14ac:dyDescent="0.55000000000000004">
      <c r="A8" s="111"/>
      <c r="B8" s="109"/>
      <c r="C8" s="92"/>
      <c r="D8" s="92"/>
      <c r="E8" s="107"/>
      <c r="F8" s="108"/>
      <c r="G8" s="92"/>
      <c r="H8" s="109"/>
      <c r="I8" s="109"/>
      <c r="J8" s="39"/>
      <c r="K8" s="23"/>
    </row>
    <row r="9" spans="1:19" ht="14.5" customHeight="1" x14ac:dyDescent="0.55000000000000004">
      <c r="A9" s="111"/>
      <c r="B9" s="109"/>
      <c r="C9" s="92"/>
      <c r="D9" s="92"/>
      <c r="E9" s="107"/>
      <c r="F9" s="108"/>
      <c r="G9" s="92"/>
      <c r="H9" s="109"/>
      <c r="I9" s="109"/>
      <c r="J9" s="39"/>
      <c r="K9" s="23"/>
    </row>
    <row r="10" spans="1:19" ht="14.5" customHeight="1" x14ac:dyDescent="0.55000000000000004">
      <c r="A10" s="111"/>
      <c r="B10" s="109"/>
      <c r="C10" s="97" t="s">
        <v>69</v>
      </c>
      <c r="D10" s="97"/>
      <c r="E10" s="101" t="str">
        <f>'Fiche Générale'!C12</f>
        <v>Syndémie</v>
      </c>
      <c r="F10" s="102"/>
      <c r="G10" s="102"/>
      <c r="H10" s="102"/>
      <c r="I10" s="103"/>
      <c r="J10" s="40"/>
      <c r="K10" s="23"/>
    </row>
    <row r="11" spans="1:19" ht="14.5" customHeight="1" x14ac:dyDescent="0.55000000000000004">
      <c r="A11" s="112"/>
      <c r="B11" s="109"/>
      <c r="C11" s="97"/>
      <c r="D11" s="97"/>
      <c r="E11" s="104"/>
      <c r="F11" s="105"/>
      <c r="G11" s="105"/>
      <c r="H11" s="105"/>
      <c r="I11" s="106"/>
      <c r="J11" s="40"/>
      <c r="K11" s="23"/>
    </row>
    <row r="12" spans="1:19" x14ac:dyDescent="0.55000000000000004">
      <c r="C12" s="18"/>
      <c r="I12" s="13"/>
      <c r="J12" s="13"/>
      <c r="M12" s="93" t="s">
        <v>47</v>
      </c>
      <c r="N12" s="94"/>
      <c r="O12" s="125"/>
      <c r="P12" s="93" t="s">
        <v>50</v>
      </c>
      <c r="Q12" s="94"/>
      <c r="R12" s="94"/>
      <c r="S12" s="125"/>
    </row>
    <row r="13" spans="1:19" x14ac:dyDescent="0.55000000000000004">
      <c r="A13" s="118" t="s">
        <v>23</v>
      </c>
      <c r="B13" s="58" t="str">
        <f>'S3 Maquette'!B13:B14</f>
        <v>2ème Année</v>
      </c>
      <c r="C13" s="58"/>
      <c r="D13" s="118" t="s">
        <v>25</v>
      </c>
      <c r="E13" s="113">
        <f>'S3 Maquette'!E13:F14</f>
        <v>0</v>
      </c>
      <c r="F13" s="113"/>
      <c r="G13" s="113"/>
      <c r="H13" s="91" t="s">
        <v>193</v>
      </c>
      <c r="I13" s="91"/>
      <c r="J13" s="41"/>
      <c r="M13" s="95"/>
      <c r="N13" s="96"/>
      <c r="O13" s="126"/>
      <c r="P13" s="95"/>
      <c r="Q13" s="96"/>
      <c r="R13" s="96"/>
      <c r="S13" s="126"/>
    </row>
    <row r="14" spans="1:19" x14ac:dyDescent="0.55000000000000004">
      <c r="A14" s="120"/>
      <c r="B14" s="58"/>
      <c r="C14" s="58"/>
      <c r="D14" s="120"/>
      <c r="E14" s="113"/>
      <c r="F14" s="113"/>
      <c r="G14" s="113"/>
      <c r="H14" s="91"/>
      <c r="I14" s="91"/>
      <c r="J14" s="41"/>
      <c r="M14" s="91" t="s">
        <v>48</v>
      </c>
      <c r="N14" s="93" t="s">
        <v>49</v>
      </c>
      <c r="O14" s="125"/>
      <c r="P14" s="90"/>
      <c r="Q14" s="114"/>
      <c r="R14" s="117"/>
      <c r="S14" s="118"/>
    </row>
    <row r="15" spans="1:19" x14ac:dyDescent="0.55000000000000004">
      <c r="A15" s="118" t="s">
        <v>24</v>
      </c>
      <c r="B15" s="60" t="str">
        <f>'S3 Maquette'!B15:B16</f>
        <v>Semestre 3</v>
      </c>
      <c r="C15" s="61"/>
      <c r="D15" s="118" t="s">
        <v>55</v>
      </c>
      <c r="E15" s="113">
        <f>'S3 Maquette'!E15:F16</f>
        <v>0</v>
      </c>
      <c r="F15" s="113"/>
      <c r="G15" s="113"/>
      <c r="H15" s="121" t="str">
        <f>'Fiche Générale'!B5</f>
        <v>Session Unique</v>
      </c>
      <c r="I15" s="122"/>
      <c r="J15" s="42"/>
      <c r="M15" s="91"/>
      <c r="N15" s="127"/>
      <c r="O15" s="128"/>
      <c r="P15" s="90"/>
      <c r="Q15" s="115"/>
      <c r="R15" s="117"/>
      <c r="S15" s="119"/>
    </row>
    <row r="16" spans="1:19" x14ac:dyDescent="0.55000000000000004">
      <c r="A16" s="120"/>
      <c r="B16" s="63"/>
      <c r="C16" s="64"/>
      <c r="D16" s="120"/>
      <c r="E16" s="113"/>
      <c r="F16" s="113"/>
      <c r="G16" s="113"/>
      <c r="H16" s="123"/>
      <c r="I16" s="124"/>
      <c r="J16" s="42"/>
      <c r="M16" s="91"/>
      <c r="N16" s="127"/>
      <c r="O16" s="128"/>
      <c r="P16" s="90"/>
      <c r="Q16" s="115"/>
      <c r="R16" s="117"/>
      <c r="S16" s="119"/>
    </row>
    <row r="17" spans="1:20" x14ac:dyDescent="0.55000000000000004">
      <c r="L17" s="19"/>
      <c r="M17" s="91"/>
      <c r="N17" s="95"/>
      <c r="O17" s="126"/>
      <c r="P17" s="90"/>
      <c r="Q17" s="116"/>
      <c r="R17" s="117"/>
      <c r="S17" s="120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'S3 Maquette'!B19</f>
        <v>Techniques Quantitatives 1</v>
      </c>
      <c r="B19" s="47" t="str">
        <f>'S3 Maquette'!C19</f>
        <v>UE</v>
      </c>
      <c r="C19" s="46" t="str">
        <f>'S3 Maquette'!F19</f>
        <v>Modification</v>
      </c>
      <c r="D19" s="7">
        <v>6</v>
      </c>
      <c r="E19" s="7" t="s">
        <v>418</v>
      </c>
      <c r="F19" s="7" t="s">
        <v>418</v>
      </c>
      <c r="G19" s="44" t="s">
        <v>418</v>
      </c>
      <c r="H19" s="44" t="s">
        <v>418</v>
      </c>
      <c r="I19" s="44" t="s">
        <v>418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'S3 Maquette'!B20</f>
        <v>La production des données par enquêtes</v>
      </c>
      <c r="B20" s="47" t="str">
        <f>'S3 Maquette'!C20</f>
        <v>ECUE</v>
      </c>
      <c r="C20" s="46">
        <f>'S3 Maquette'!F20</f>
        <v>0</v>
      </c>
      <c r="D20" s="7">
        <v>2</v>
      </c>
      <c r="E20" s="7" t="s">
        <v>418</v>
      </c>
      <c r="F20" s="7" t="s">
        <v>418</v>
      </c>
      <c r="G20" s="44" t="s">
        <v>418</v>
      </c>
      <c r="H20" s="44" t="s">
        <v>418</v>
      </c>
      <c r="I20" s="44" t="s">
        <v>418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'S3 Maquette'!B21</f>
        <v>Collecte, traitement et analyse des données en Python</v>
      </c>
      <c r="B21" s="47" t="str">
        <f>'S3 Maquette'!C21</f>
        <v>ECUE</v>
      </c>
      <c r="C21" s="46">
        <f>'S3 Maquette'!F21</f>
        <v>0</v>
      </c>
      <c r="D21" s="7">
        <v>2</v>
      </c>
      <c r="E21" s="7" t="s">
        <v>418</v>
      </c>
      <c r="F21" s="7" t="s">
        <v>418</v>
      </c>
      <c r="G21" s="44" t="s">
        <v>418</v>
      </c>
      <c r="H21" s="44" t="s">
        <v>418</v>
      </c>
      <c r="I21" s="44" t="s">
        <v>418</v>
      </c>
      <c r="J21" s="44">
        <v>10</v>
      </c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'S3 Maquette'!B22</f>
        <v>Stockage et protection des données</v>
      </c>
      <c r="B22" s="47" t="str">
        <f>'S3 Maquette'!C22</f>
        <v>ECUE</v>
      </c>
      <c r="C22" s="46">
        <f>'S3 Maquette'!F22</f>
        <v>0</v>
      </c>
      <c r="D22" s="7">
        <v>2</v>
      </c>
      <c r="E22" s="7" t="s">
        <v>418</v>
      </c>
      <c r="F22" s="7" t="s">
        <v>418</v>
      </c>
      <c r="G22" s="44" t="s">
        <v>418</v>
      </c>
      <c r="H22" s="44" t="s">
        <v>418</v>
      </c>
      <c r="I22" s="44" t="s">
        <v>418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'S3 Maquette'!B23</f>
        <v>Techniques Quantitatives 2</v>
      </c>
      <c r="B23" s="47" t="str">
        <f>'S3 Maquette'!C23</f>
        <v>UE</v>
      </c>
      <c r="C23" s="46" t="str">
        <f>'S3 Maquette'!F23</f>
        <v>Modification</v>
      </c>
      <c r="D23" s="7">
        <v>3</v>
      </c>
      <c r="E23" s="7" t="s">
        <v>418</v>
      </c>
      <c r="F23" s="7" t="s">
        <v>418</v>
      </c>
      <c r="G23" s="44" t="s">
        <v>418</v>
      </c>
      <c r="H23" s="44" t="s">
        <v>418</v>
      </c>
      <c r="I23" s="44" t="s">
        <v>418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'S3 Maquette'!B24</f>
        <v>Méthodes statistiques de l'évatuation</v>
      </c>
      <c r="B24" s="47" t="str">
        <f>'S3 Maquette'!C24</f>
        <v>ECUE</v>
      </c>
      <c r="C24" s="46">
        <f>'S3 Maquette'!F24</f>
        <v>0</v>
      </c>
      <c r="D24" s="7">
        <v>1.5</v>
      </c>
      <c r="E24" s="7" t="s">
        <v>418</v>
      </c>
      <c r="F24" s="7" t="s">
        <v>418</v>
      </c>
      <c r="G24" s="44" t="s">
        <v>418</v>
      </c>
      <c r="H24" s="44" t="s">
        <v>418</v>
      </c>
      <c r="I24" s="44" t="s">
        <v>418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'S3 Maquette'!B25</f>
        <v>Econométrie des données de Panel 2</v>
      </c>
      <c r="B25" s="47" t="str">
        <f>'S3 Maquette'!C25</f>
        <v>ECUE</v>
      </c>
      <c r="C25" s="46">
        <f>'S3 Maquette'!F25</f>
        <v>0</v>
      </c>
      <c r="D25" s="7">
        <v>1.5</v>
      </c>
      <c r="E25" s="7" t="s">
        <v>418</v>
      </c>
      <c r="F25" s="7" t="s">
        <v>418</v>
      </c>
      <c r="G25" s="44" t="s">
        <v>418</v>
      </c>
      <c r="H25" s="44" t="s">
        <v>418</v>
      </c>
      <c r="I25" s="44" t="s">
        <v>418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'S3 Maquette'!B26</f>
        <v>Techniques Quantitatives 3</v>
      </c>
      <c r="B26" s="47" t="str">
        <f>'S3 Maquette'!C26</f>
        <v>UE</v>
      </c>
      <c r="C26" s="46" t="str">
        <f>'S3 Maquette'!F26</f>
        <v>Modification</v>
      </c>
      <c r="D26" s="7">
        <v>6</v>
      </c>
      <c r="E26" s="7" t="s">
        <v>418</v>
      </c>
      <c r="F26" s="7" t="s">
        <v>418</v>
      </c>
      <c r="G26" s="44" t="s">
        <v>418</v>
      </c>
      <c r="H26" s="44" t="s">
        <v>418</v>
      </c>
      <c r="I26" s="44" t="s">
        <v>418</v>
      </c>
      <c r="J26" s="44">
        <v>10</v>
      </c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'S3 Maquette'!B27</f>
        <v>Network Analysis</v>
      </c>
      <c r="B27" s="47" t="str">
        <f>'S3 Maquette'!C27</f>
        <v>ECUE</v>
      </c>
      <c r="C27" s="46">
        <f>'S3 Maquette'!F27</f>
        <v>0</v>
      </c>
      <c r="D27" s="7">
        <v>3</v>
      </c>
      <c r="E27" s="7" t="s">
        <v>418</v>
      </c>
      <c r="F27" s="7" t="s">
        <v>418</v>
      </c>
      <c r="G27" s="44" t="s">
        <v>418</v>
      </c>
      <c r="H27" s="44" t="s">
        <v>418</v>
      </c>
      <c r="I27" s="44" t="s">
        <v>418</v>
      </c>
      <c r="J27" s="44">
        <v>10</v>
      </c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'S3 Maquette'!B28</f>
        <v>Analyse Coût-Avantage</v>
      </c>
      <c r="B28" s="47" t="str">
        <f>'S3 Maquette'!C28</f>
        <v>ECUE</v>
      </c>
      <c r="C28" s="46">
        <f>'S3 Maquette'!F28</f>
        <v>0</v>
      </c>
      <c r="D28" s="7">
        <v>3</v>
      </c>
      <c r="E28" s="7" t="s">
        <v>418</v>
      </c>
      <c r="F28" s="7" t="s">
        <v>418</v>
      </c>
      <c r="G28" s="44" t="s">
        <v>418</v>
      </c>
      <c r="H28" s="44" t="s">
        <v>418</v>
      </c>
      <c r="I28" s="44" t="s">
        <v>418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'S3 Maquette'!B29</f>
        <v>Innovation and Industrial Dynamics</v>
      </c>
      <c r="B29" s="47" t="str">
        <f>'S3 Maquette'!C29</f>
        <v>UE</v>
      </c>
      <c r="C29" s="46" t="str">
        <f>'S3 Maquette'!F29</f>
        <v>Modification</v>
      </c>
      <c r="D29" s="7">
        <v>6</v>
      </c>
      <c r="E29" s="7" t="s">
        <v>418</v>
      </c>
      <c r="F29" s="7" t="s">
        <v>418</v>
      </c>
      <c r="G29" s="44" t="s">
        <v>418</v>
      </c>
      <c r="H29" s="44" t="s">
        <v>418</v>
      </c>
      <c r="I29" s="44" t="s">
        <v>418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'S3 Maquette'!B30</f>
        <v>Microeconometrics of Imperfect Market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418</v>
      </c>
      <c r="F30" s="7" t="s">
        <v>418</v>
      </c>
      <c r="G30" s="44" t="s">
        <v>418</v>
      </c>
      <c r="H30" s="44" t="s">
        <v>418</v>
      </c>
      <c r="I30" s="44" t="s">
        <v>418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 t="str">
        <f>'S3 Maquette'!B31</f>
        <v>Spatial Econometrics</v>
      </c>
      <c r="B31" s="47" t="str">
        <f>'S3 Maquette'!C31</f>
        <v>ECUE</v>
      </c>
      <c r="C31" s="46">
        <f>'S3 Maquette'!F31</f>
        <v>0</v>
      </c>
      <c r="D31" s="7">
        <v>2</v>
      </c>
      <c r="E31" s="7" t="s">
        <v>418</v>
      </c>
      <c r="F31" s="7" t="s">
        <v>418</v>
      </c>
      <c r="G31" s="44" t="s">
        <v>418</v>
      </c>
      <c r="H31" s="44" t="s">
        <v>418</v>
      </c>
      <c r="I31" s="44" t="s">
        <v>418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'S3 Maquette'!B32</f>
        <v>Financement de l'innovation</v>
      </c>
      <c r="B32" s="47" t="str">
        <f>'S3 Maquette'!C32</f>
        <v>ECUE</v>
      </c>
      <c r="C32" s="46">
        <f>'S3 Maquette'!F32</f>
        <v>0</v>
      </c>
      <c r="D32" s="7">
        <v>2</v>
      </c>
      <c r="E32" s="7" t="s">
        <v>418</v>
      </c>
      <c r="F32" s="7" t="s">
        <v>418</v>
      </c>
      <c r="G32" s="44" t="s">
        <v>418</v>
      </c>
      <c r="H32" s="44" t="s">
        <v>418</v>
      </c>
      <c r="I32" s="44" t="s">
        <v>418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'S3 Maquette'!B33</f>
        <v>Projet Professionnel et de Recherche</v>
      </c>
      <c r="B33" s="47" t="str">
        <f>'S3 Maquette'!C33</f>
        <v>UE</v>
      </c>
      <c r="C33" s="46" t="str">
        <f>'S3 Maquette'!F33</f>
        <v>Modification</v>
      </c>
      <c r="D33" s="7">
        <v>3</v>
      </c>
      <c r="E33" s="7" t="s">
        <v>418</v>
      </c>
      <c r="F33" s="7" t="s">
        <v>418</v>
      </c>
      <c r="G33" s="44" t="s">
        <v>418</v>
      </c>
      <c r="H33" s="44" t="s">
        <v>418</v>
      </c>
      <c r="I33" s="44" t="s">
        <v>418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'S3 Maquette'!B34</f>
        <v>Gestion et méthodologie de projet</v>
      </c>
      <c r="B34" s="47" t="str">
        <f>'S3 Maquette'!C34</f>
        <v>ECUE</v>
      </c>
      <c r="C34" s="46">
        <f>'S3 Maquette'!F34</f>
        <v>0</v>
      </c>
      <c r="D34" s="7">
        <v>1.5</v>
      </c>
      <c r="E34" s="7" t="s">
        <v>418</v>
      </c>
      <c r="F34" s="7" t="s">
        <v>418</v>
      </c>
      <c r="G34" s="44" t="s">
        <v>418</v>
      </c>
      <c r="H34" s="44" t="s">
        <v>418</v>
      </c>
      <c r="I34" s="44" t="s">
        <v>418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'S3 Maquette'!B35</f>
        <v>Suivi de projets individuels</v>
      </c>
      <c r="B35" s="47" t="str">
        <f>'S3 Maquette'!C35</f>
        <v>ECUE</v>
      </c>
      <c r="C35" s="46">
        <f>'S3 Maquette'!F35</f>
        <v>0</v>
      </c>
      <c r="D35" s="7">
        <v>1.5</v>
      </c>
      <c r="E35" s="7" t="s">
        <v>418</v>
      </c>
      <c r="F35" s="7" t="s">
        <v>418</v>
      </c>
      <c r="G35" s="44" t="s">
        <v>418</v>
      </c>
      <c r="H35" s="44" t="s">
        <v>418</v>
      </c>
      <c r="I35" s="44" t="s">
        <v>418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'S3 Maquette'!B36</f>
        <v>UE1 Concepts et methodes en sante publique</v>
      </c>
      <c r="B36" s="47" t="str">
        <f>'S3 Maquette'!C36</f>
        <v>UE</v>
      </c>
      <c r="C36" s="46">
        <f>'S3 Maquette'!F36</f>
        <v>0</v>
      </c>
      <c r="D36" s="7">
        <v>6</v>
      </c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'S3 Maquette'!B37</f>
        <v>ECUE 1 : Gestion de projets en sante publique</v>
      </c>
      <c r="B37" s="47" t="str">
        <f>'S3 Maquette'!C37</f>
        <v>ECUE</v>
      </c>
      <c r="C37" s="46">
        <f>'S3 Maquette'!F37</f>
        <v>0</v>
      </c>
      <c r="D37" s="7" t="s">
        <v>417</v>
      </c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 t="str">
        <f>'S3 Maquette'!B38</f>
        <v>ECUE 2 : Sante publique. promotion de la sante. education sante</v>
      </c>
      <c r="B38" s="47" t="str">
        <f>'S3 Maquette'!C38</f>
        <v>ECUE</v>
      </c>
      <c r="C38" s="46">
        <f>'S3 Maquette'!F38</f>
        <v>0</v>
      </c>
      <c r="D38" s="7" t="s">
        <v>417</v>
      </c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'S3 Maquette'!B39</f>
        <v>UE2 Identifier et evaluer les besoins en sante</v>
      </c>
      <c r="B39" s="47" t="str">
        <f>'S3 Maquette'!C39</f>
        <v>UE</v>
      </c>
      <c r="C39" s="46">
        <f>'S3 Maquette'!F39</f>
        <v>0</v>
      </c>
      <c r="D39" s="7">
        <v>6</v>
      </c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55000000000000004">
      <c r="A40" s="47" t="str">
        <f>'S3 Maquette'!B40</f>
        <v>ECUE 1 : Introduction aux methodes qualitatives</v>
      </c>
      <c r="B40" s="47" t="str">
        <f>'S3 Maquette'!C40</f>
        <v>ECUE</v>
      </c>
      <c r="C40" s="46">
        <f>'S3 Maquette'!F40</f>
        <v>0</v>
      </c>
      <c r="D40" s="7" t="s">
        <v>417</v>
      </c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 t="str">
        <f>'S3 Maquette'!B41</f>
        <v>ECUE 2 : Surveillance etat de sante d'une population</v>
      </c>
      <c r="B41" s="47" t="str">
        <f>'S3 Maquette'!C41</f>
        <v>ECUE</v>
      </c>
      <c r="C41" s="46">
        <f>'S3 Maquette'!F41</f>
        <v>0</v>
      </c>
      <c r="D41" s="7" t="s">
        <v>417</v>
      </c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 t="str">
        <f>'S3 Maquette'!B42</f>
        <v>UE3 Parcours du patient sur un territoire</v>
      </c>
      <c r="B42" s="47" t="str">
        <f>'S3 Maquette'!C42</f>
        <v>UE</v>
      </c>
      <c r="C42" s="46">
        <f>'S3 Maquette'!F42</f>
        <v>0</v>
      </c>
      <c r="D42" s="7">
        <v>6</v>
      </c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 t="str">
        <f>'S3 Maquette'!B43</f>
        <v>ECUE 1 : Introduction a la conduite du changement</v>
      </c>
      <c r="B43" s="47" t="str">
        <f>'S3 Maquette'!C43</f>
        <v>ECUE</v>
      </c>
      <c r="C43" s="46">
        <f>'S3 Maquette'!F43</f>
        <v>0</v>
      </c>
      <c r="D43" s="7" t="s">
        <v>417</v>
      </c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 t="str">
        <f>'S3 Maquette'!B44</f>
        <v>ECUE 2 : Parcours du patient complexite et defi de l'integration</v>
      </c>
      <c r="B44" s="47" t="str">
        <f>'S3 Maquette'!C44</f>
        <v>ECUE</v>
      </c>
      <c r="C44" s="46">
        <f>'S3 Maquette'!F44</f>
        <v>0</v>
      </c>
      <c r="D44" s="7" t="s">
        <v>417</v>
      </c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 t="str">
        <f>'S3 Maquette'!B45</f>
        <v>ECUE 3 : Politiques publiques territoriales</v>
      </c>
      <c r="B45" s="47" t="str">
        <f>'S3 Maquette'!C45</f>
        <v>ECUE</v>
      </c>
      <c r="C45" s="46">
        <f>'S3 Maquette'!F45</f>
        <v>0</v>
      </c>
      <c r="D45" s="7" t="s">
        <v>417</v>
      </c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 t="str">
        <f>'S3 Maquette'!B46</f>
        <v>UE4 Promotion de la sante</v>
      </c>
      <c r="B46" s="47" t="str">
        <f>'S3 Maquette'!C46</f>
        <v>UE</v>
      </c>
      <c r="C46" s="46">
        <f>'S3 Maquette'!F46</f>
        <v>0</v>
      </c>
      <c r="D46" s="7">
        <v>6</v>
      </c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 t="str">
        <f>'S3 Maquette'!B47</f>
        <v>ECUE 1 : Determinants de la sante. inegalites sociales de sante</v>
      </c>
      <c r="B47" s="47" t="str">
        <f>'S3 Maquette'!C47</f>
        <v>ECUE</v>
      </c>
      <c r="C47" s="46">
        <f>'S3 Maquette'!F47</f>
        <v>0</v>
      </c>
      <c r="D47" s="7" t="s">
        <v>417</v>
      </c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 t="str">
        <f>'S3 Maquette'!B48</f>
        <v>ECUE 2 : Intersectorialite</v>
      </c>
      <c r="B48" s="47" t="str">
        <f>'S3 Maquette'!C48</f>
        <v>ECUE</v>
      </c>
      <c r="C48" s="46">
        <f>'S3 Maquette'!F48</f>
        <v>0</v>
      </c>
      <c r="D48" s="7" t="s">
        <v>417</v>
      </c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 t="str">
        <f>'S3 Maquette'!B49</f>
        <v>ECUE 3 : Participation citoyenne</v>
      </c>
      <c r="B49" s="47" t="str">
        <f>'S3 Maquette'!C49</f>
        <v>ECUE</v>
      </c>
      <c r="C49" s="46">
        <f>'S3 Maquette'!F49</f>
        <v>0</v>
      </c>
      <c r="D49" s="7" t="s">
        <v>417</v>
      </c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 t="str">
        <f>'S3 Maquette'!B50</f>
        <v>UE5 Politiques publiques en sante</v>
      </c>
      <c r="B50" s="47" t="str">
        <f>'S3 Maquette'!C50</f>
        <v>UE</v>
      </c>
      <c r="C50" s="46">
        <f>'S3 Maquette'!F50</f>
        <v>0</v>
      </c>
      <c r="D50" s="7">
        <v>6</v>
      </c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 t="str">
        <f>'S3 Maquette'!B51</f>
        <v>ECUE 1 : Elements essentiels de politiques publiques</v>
      </c>
      <c r="B51" s="47" t="str">
        <f>'S3 Maquette'!C51</f>
        <v>ECUE</v>
      </c>
      <c r="C51" s="46">
        <f>'S3 Maquette'!F51</f>
        <v>0</v>
      </c>
      <c r="D51" s="7" t="s">
        <v>417</v>
      </c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 t="str">
        <f>'S3 Maquette'!B52</f>
        <v>ECUE 2 : Evaluation d'une politique publique en sante</v>
      </c>
      <c r="B52" s="47" t="str">
        <f>'S3 Maquette'!C52</f>
        <v>ECUE</v>
      </c>
      <c r="C52" s="46">
        <f>'S3 Maquette'!F52</f>
        <v>0</v>
      </c>
      <c r="D52" s="7" t="s">
        <v>417</v>
      </c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 t="str">
        <f>'S3 Maquette'!B53</f>
        <v>ECUE 3 : Implantation d'une politique publique en sante</v>
      </c>
      <c r="B53" s="47" t="str">
        <f>'S3 Maquette'!C53</f>
        <v>ECUE</v>
      </c>
      <c r="C53" s="46">
        <f>'S3 Maquette'!F53</f>
        <v>0</v>
      </c>
      <c r="D53" s="7" t="s">
        <v>417</v>
      </c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 t="str">
        <f>'S3 Maquette'!B54</f>
        <v>ECUE 4 : Module d'integration</v>
      </c>
      <c r="B54" s="47" t="str">
        <f>'S3 Maquette'!C54</f>
        <v>ECUE</v>
      </c>
      <c r="C54" s="46">
        <f>'S3 Maquette'!F54</f>
        <v>0</v>
      </c>
      <c r="D54" s="7" t="s">
        <v>417</v>
      </c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 t="str">
        <f>'S3 Maquette'!B55</f>
        <v>ECUE 5 : Politiques de sante et impact des politiq. autres sect.</v>
      </c>
      <c r="B55" s="47" t="str">
        <f>'S3 Maquette'!C55</f>
        <v>ECUE</v>
      </c>
      <c r="C55" s="46">
        <f>'S3 Maquette'!F55</f>
        <v>0</v>
      </c>
      <c r="D55" s="7" t="s">
        <v>417</v>
      </c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 t="str">
        <f>'S3 Maquette'!B56</f>
        <v>ECUE 6 : Valeurs essentielles mises en jeu dans elaborat. polit.</v>
      </c>
      <c r="B56" s="47" t="str">
        <f>'S3 Maquette'!C56</f>
        <v>ECUE</v>
      </c>
      <c r="C56" s="46">
        <f>'S3 Maquette'!F56</f>
        <v>0</v>
      </c>
      <c r="D56" s="7" t="s">
        <v>417</v>
      </c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 t="str">
        <f>'S3 Maquette'!B57</f>
        <v xml:space="preserve">Compétences transversales </v>
      </c>
      <c r="B57" s="47" t="str">
        <f>'S3 Maquette'!C57</f>
        <v>UE</v>
      </c>
      <c r="C57" s="46">
        <f>'S3 Maquette'!F57</f>
        <v>0</v>
      </c>
      <c r="D57" s="45"/>
      <c r="E57" s="7" t="s">
        <v>418</v>
      </c>
      <c r="F57" s="7" t="s">
        <v>418</v>
      </c>
      <c r="G57" s="44" t="s">
        <v>425</v>
      </c>
      <c r="H57" s="44" t="s">
        <v>418</v>
      </c>
      <c r="I57" s="44" t="s">
        <v>418</v>
      </c>
      <c r="J57" s="44">
        <v>10</v>
      </c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 t="str">
        <f>'S3 Maquette'!B58</f>
        <v>Une mineure au choix parmi les mineures d'ELMI/EFELIA</v>
      </c>
      <c r="B58" s="47" t="str">
        <f>'S3 Maquette'!C58</f>
        <v>ECUE</v>
      </c>
      <c r="C58" s="46">
        <f>'S3 Maquette'!F58</f>
        <v>0</v>
      </c>
      <c r="D58" s="45"/>
      <c r="E58" s="7" t="s">
        <v>418</v>
      </c>
      <c r="F58" s="7" t="s">
        <v>418</v>
      </c>
      <c r="G58" s="44" t="s">
        <v>425</v>
      </c>
      <c r="H58" s="44" t="s">
        <v>418</v>
      </c>
      <c r="I58" s="44" t="s">
        <v>418</v>
      </c>
      <c r="J58" s="44">
        <v>10</v>
      </c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1" priority="163">
      <formula>$C1="BLOC"</formula>
    </cfRule>
    <cfRule type="expression" dxfId="180" priority="162">
      <formula>$C1="Parcours Pédagogique"</formula>
    </cfRule>
    <cfRule type="expression" dxfId="179" priority="164">
      <formula>$C1="OPTION"</formula>
    </cfRule>
  </conditionalFormatting>
  <conditionalFormatting sqref="A18:T18 P19:S21 A19:D35 K22:S22 P23:S25 K26:S26 P27:S28 K29:S29 P30:S32 K33:S33 P34:S35 A36:S56 A59:S300 A57:D58 K57:S58">
    <cfRule type="expression" dxfId="178" priority="172">
      <formula>$C18="Modification"</formula>
    </cfRule>
    <cfRule type="expression" dxfId="177" priority="174">
      <formula>$C18="Fermeture"</formula>
    </cfRule>
    <cfRule type="expression" dxfId="176" priority="173">
      <formula>$C18="Création"</formula>
    </cfRule>
  </conditionalFormatting>
  <conditionalFormatting sqref="B1:S9 B10:E10 J10:S11 B11:D11 B12:M12 P12 B13:H13 K13:L13 B14:G14 K14:N14 P14:S17 B15:H15 K15:M16 B16:G16 B17:M17 B301:S999">
    <cfRule type="expression" dxfId="175" priority="168">
      <formula>$D1="Modification"</formula>
    </cfRule>
    <cfRule type="expression" dxfId="174" priority="169">
      <formula>$D1="Création"</formula>
    </cfRule>
    <cfRule type="expression" dxfId="173" priority="170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72" priority="167">
      <formula>$D1="Modification MCC"</formula>
    </cfRule>
  </conditionalFormatting>
  <conditionalFormatting sqref="E19:J19">
    <cfRule type="expression" dxfId="171" priority="138">
      <formula>$C19="Fermeture"</formula>
    </cfRule>
    <cfRule type="expression" dxfId="170" priority="135">
      <formula>$C19="Modification MCC"</formula>
    </cfRule>
    <cfRule type="expression" dxfId="169" priority="137">
      <formula>$C19="Création"</formula>
    </cfRule>
    <cfRule type="expression" dxfId="168" priority="136">
      <formula>$C19="Modification"</formula>
    </cfRule>
  </conditionalFormatting>
  <conditionalFormatting sqref="E22:J22">
    <cfRule type="expression" dxfId="167" priority="29">
      <formula>$C22="Fermeture"</formula>
    </cfRule>
    <cfRule type="expression" dxfId="166" priority="26">
      <formula>$C22="Modification MCC"</formula>
    </cfRule>
    <cfRule type="expression" dxfId="165" priority="27">
      <formula>$C22="Modification"</formula>
    </cfRule>
    <cfRule type="expression" dxfId="164" priority="28">
      <formula>$C22="Création"</formula>
    </cfRule>
  </conditionalFormatting>
  <conditionalFormatting sqref="E26:J26">
    <cfRule type="expression" dxfId="163" priority="24">
      <formula>$C26="Fermeture"</formula>
    </cfRule>
    <cfRule type="expression" dxfId="162" priority="21">
      <formula>$C26="Modification MCC"</formula>
    </cfRule>
    <cfRule type="expression" dxfId="161" priority="22">
      <formula>$C26="Modification"</formula>
    </cfRule>
    <cfRule type="expression" dxfId="160" priority="23">
      <formula>$C26="Création"</formula>
    </cfRule>
  </conditionalFormatting>
  <conditionalFormatting sqref="E29:J29">
    <cfRule type="expression" dxfId="159" priority="18">
      <formula>$C29="Création"</formula>
    </cfRule>
    <cfRule type="expression" dxfId="158" priority="17">
      <formula>$C29="Modification"</formula>
    </cfRule>
    <cfRule type="expression" dxfId="157" priority="16">
      <formula>$C29="Modification MCC"</formula>
    </cfRule>
    <cfRule type="expression" dxfId="156" priority="19">
      <formula>$C29="Fermeture"</formula>
    </cfRule>
  </conditionalFormatting>
  <conditionalFormatting sqref="E33:J33">
    <cfRule type="expression" dxfId="155" priority="14">
      <formula>$C33="Fermeture"</formula>
    </cfRule>
    <cfRule type="expression" dxfId="154" priority="13">
      <formula>$C33="Création"</formula>
    </cfRule>
    <cfRule type="expression" dxfId="153" priority="12">
      <formula>$C33="Modification"</formula>
    </cfRule>
    <cfRule type="expression" dxfId="152" priority="11">
      <formula>$C33="Modification MCC"</formula>
    </cfRule>
  </conditionalFormatting>
  <conditionalFormatting sqref="E20:O20">
    <cfRule type="expression" dxfId="151" priority="146">
      <formula>$C20="Création"</formula>
    </cfRule>
    <cfRule type="expression" dxfId="150" priority="145">
      <formula>$C20="Modification"</formula>
    </cfRule>
    <cfRule type="expression" dxfId="149" priority="144">
      <formula>$C20="Modification MCC"</formula>
    </cfRule>
    <cfRule type="expression" dxfId="148" priority="147">
      <formula>$C20="Fermeture"</formula>
    </cfRule>
  </conditionalFormatting>
  <conditionalFormatting sqref="E21:O21">
    <cfRule type="expression" dxfId="147" priority="133">
      <formula>$C21="Fermeture"</formula>
    </cfRule>
    <cfRule type="expression" dxfId="146" priority="132">
      <formula>$C21="Création"</formula>
    </cfRule>
    <cfRule type="expression" dxfId="145" priority="131">
      <formula>$C21="Modification"</formula>
    </cfRule>
    <cfRule type="expression" dxfId="144" priority="130">
      <formula>$C21="Modification MCC"</formula>
    </cfRule>
  </conditionalFormatting>
  <conditionalFormatting sqref="E23:O25">
    <cfRule type="expression" dxfId="143" priority="107">
      <formula>$C23="Modification MCC"</formula>
    </cfRule>
    <cfRule type="expression" dxfId="142" priority="108">
      <formula>$C23="Modification"</formula>
    </cfRule>
    <cfRule type="expression" dxfId="141" priority="109">
      <formula>$C23="Création"</formula>
    </cfRule>
    <cfRule type="expression" dxfId="140" priority="110">
      <formula>$C23="Fermeture"</formula>
    </cfRule>
  </conditionalFormatting>
  <conditionalFormatting sqref="E27:O28">
    <cfRule type="expression" dxfId="139" priority="92">
      <formula>$C27="Fermeture"</formula>
    </cfRule>
    <cfRule type="expression" dxfId="138" priority="91">
      <formula>$C27="Création"</formula>
    </cfRule>
    <cfRule type="expression" dxfId="137" priority="90">
      <formula>$C27="Modification"</formula>
    </cfRule>
    <cfRule type="expression" dxfId="136" priority="89">
      <formula>$C27="Modification MCC"</formula>
    </cfRule>
  </conditionalFormatting>
  <conditionalFormatting sqref="E30:O32">
    <cfRule type="expression" dxfId="135" priority="56">
      <formula>$C30="Fermeture"</formula>
    </cfRule>
    <cfRule type="expression" dxfId="134" priority="55">
      <formula>$C30="Création"</formula>
    </cfRule>
    <cfRule type="expression" dxfId="133" priority="54">
      <formula>$C30="Modification"</formula>
    </cfRule>
    <cfRule type="expression" dxfId="132" priority="53">
      <formula>$C30="Modification MCC"</formula>
    </cfRule>
  </conditionalFormatting>
  <conditionalFormatting sqref="E34:O34">
    <cfRule type="expression" dxfId="131" priority="47">
      <formula>$C34="Fermeture"</formula>
    </cfRule>
    <cfRule type="expression" dxfId="130" priority="46">
      <formula>$C34="Création"</formula>
    </cfRule>
    <cfRule type="expression" dxfId="129" priority="45">
      <formula>$C34="Modification"</formula>
    </cfRule>
    <cfRule type="expression" dxfId="128" priority="44">
      <formula>$C34="Modification MCC"</formula>
    </cfRule>
  </conditionalFormatting>
  <conditionalFormatting sqref="E35:O35">
    <cfRule type="expression" dxfId="127" priority="37">
      <formula>$C35="Création"</formula>
    </cfRule>
    <cfRule type="expression" dxfId="126" priority="38">
      <formula>$C35="Fermeture"</formula>
    </cfRule>
    <cfRule type="expression" dxfId="125" priority="36">
      <formula>$C35="Modification"</formula>
    </cfRule>
    <cfRule type="expression" dxfId="124" priority="35">
      <formula>$C35="Modification MCC"</formula>
    </cfRule>
  </conditionalFormatting>
  <conditionalFormatting sqref="J1:J21">
    <cfRule type="expression" dxfId="123" priority="134">
      <formula>$I1="NON"</formula>
    </cfRule>
  </conditionalFormatting>
  <conditionalFormatting sqref="J22:J56 J59:J999">
    <cfRule type="expression" dxfId="122" priority="10">
      <formula>$I22="NON"</formula>
    </cfRule>
  </conditionalFormatting>
  <conditionalFormatting sqref="K19:O19">
    <cfRule type="expression" dxfId="121" priority="154">
      <formula>$C19="Création"</formula>
    </cfRule>
    <cfRule type="expression" dxfId="120" priority="155">
      <formula>$C19="Fermeture"</formula>
    </cfRule>
    <cfRule type="expression" dxfId="119" priority="152">
      <formula>$C19="Modification MCC"</formula>
    </cfRule>
    <cfRule type="expression" dxfId="118" priority="153">
      <formula>$C19="Modification"</formula>
    </cfRule>
  </conditionalFormatting>
  <conditionalFormatting sqref="L18:L21">
    <cfRule type="expression" dxfId="117" priority="142">
      <formula>$K18="CT (Contrôle terminal)"</formula>
    </cfRule>
  </conditionalFormatting>
  <conditionalFormatting sqref="L18:L22">
    <cfRule type="expression" dxfId="116" priority="143">
      <formula>$K18="CCI (CC Intégral)"</formula>
    </cfRule>
  </conditionalFormatting>
  <conditionalFormatting sqref="L23:L300">
    <cfRule type="expression" dxfId="115" priority="34">
      <formula>$K23="CCI (CC Intégral)"</formula>
    </cfRule>
  </conditionalFormatting>
  <conditionalFormatting sqref="L35:L300">
    <cfRule type="expression" dxfId="114" priority="33">
      <formula>$K35="CT (Contrôle terminal)"</formula>
    </cfRule>
  </conditionalFormatting>
  <conditionalFormatting sqref="L22:M34">
    <cfRule type="expression" dxfId="113" priority="41">
      <formula>$K22="CT (Contrôle terminal)"</formula>
    </cfRule>
  </conditionalFormatting>
  <conditionalFormatting sqref="M1:M21">
    <cfRule type="expression" dxfId="112" priority="141">
      <formula>$K1="CT (Contrôle terminal)"</formula>
    </cfRule>
  </conditionalFormatting>
  <conditionalFormatting sqref="M35:M999">
    <cfRule type="expression" dxfId="111" priority="32">
      <formula>$K35="CT (Contrôle terminal)"</formula>
    </cfRule>
  </conditionalFormatting>
  <conditionalFormatting sqref="N1:O999">
    <cfRule type="expression" dxfId="110" priority="30">
      <formula>$K1="CCI (CC Intégral)"</formula>
    </cfRule>
  </conditionalFormatting>
  <conditionalFormatting sqref="P19:S21 K22:S22 P23:S25 K26:S26 P27:S28 K29:S29 P30:S32 K33:S33 P34:S35 A36:S56 A18:T18 A19:D35 A59:S300 A57:D58 K57:S58">
    <cfRule type="expression" dxfId="109" priority="171">
      <formula>$C18="Modification MCC"</formula>
    </cfRule>
  </conditionalFormatting>
  <conditionalFormatting sqref="P19:S300">
    <cfRule type="expression" dxfId="108" priority="160">
      <formula>$H$15="Session Unique"</formula>
    </cfRule>
  </conditionalFormatting>
  <conditionalFormatting sqref="Q1:R999">
    <cfRule type="expression" dxfId="107" priority="156">
      <formula>$P1="Autres"</formula>
    </cfRule>
  </conditionalFormatting>
  <conditionalFormatting sqref="S1:S999 T18">
    <cfRule type="expression" dxfId="106" priority="157">
      <formula>$P1="CT (Contrôle terminal)"</formula>
    </cfRule>
  </conditionalFormatting>
  <conditionalFormatting sqref="E57:J57">
    <cfRule type="expression" dxfId="17" priority="1">
      <formula>$C57="Modification MCC"</formula>
    </cfRule>
    <cfRule type="expression" dxfId="16" priority="2">
      <formula>$C57="Modification"</formula>
    </cfRule>
    <cfRule type="expression" dxfId="15" priority="3">
      <formula>$C57="Création"</formula>
    </cfRule>
    <cfRule type="expression" dxfId="14" priority="4">
      <formula>$C57="Fermeture"</formula>
    </cfRule>
  </conditionalFormatting>
  <conditionalFormatting sqref="E58:J58">
    <cfRule type="expression" dxfId="13" priority="6">
      <formula>$C58="Modification MCC"</formula>
    </cfRule>
    <cfRule type="expression" dxfId="12" priority="7">
      <formula>$C58="Modification"</formula>
    </cfRule>
    <cfRule type="expression" dxfId="11" priority="8">
      <formula>$C58="Création"</formula>
    </cfRule>
    <cfRule type="expression" dxfId="10" priority="9">
      <formula>$C58="Fermeture"</formula>
    </cfRule>
  </conditionalFormatting>
  <conditionalFormatting sqref="J57:J58">
    <cfRule type="expression" dxfId="9" priority="5">
      <formula>$I57="NON"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70" zoomScaleNormal="70" workbookViewId="0">
      <pane ySplit="18" topLeftCell="A19" activePane="bottomLeft" state="frozen"/>
      <selection pane="bottomLeft" activeCell="F27" sqref="F27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6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90"/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x14ac:dyDescent="0.55000000000000004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0" x14ac:dyDescent="0.55000000000000004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55000000000000004">
      <c r="A6" s="90"/>
      <c r="B6" s="90"/>
      <c r="C6" s="90"/>
      <c r="D6" s="90"/>
      <c r="E6" s="90"/>
      <c r="F6" s="90"/>
      <c r="G6" s="90"/>
      <c r="H6" s="90"/>
      <c r="I6" s="90"/>
      <c r="J6" s="90"/>
    </row>
    <row r="7" spans="1:10" ht="18" customHeight="1" x14ac:dyDescent="0.55000000000000004">
      <c r="A7" s="92" t="s">
        <v>206</v>
      </c>
      <c r="B7" s="86" t="str">
        <f>'Fiche Générale'!B2</f>
        <v>ELMI</v>
      </c>
      <c r="C7" s="92" t="s">
        <v>68</v>
      </c>
      <c r="D7" s="92"/>
      <c r="E7" s="98" t="str">
        <f>'Fiche Générale'!B3</f>
        <v>Economie</v>
      </c>
      <c r="F7" s="86"/>
      <c r="G7" s="92" t="s">
        <v>207</v>
      </c>
      <c r="H7" s="109" t="str">
        <f>'Fiche Générale'!B4</f>
        <v>IMECO18</v>
      </c>
      <c r="I7" s="109"/>
      <c r="J7" s="109"/>
    </row>
    <row r="8" spans="1:10" ht="18" customHeight="1" x14ac:dyDescent="0.55000000000000004">
      <c r="A8" s="92"/>
      <c r="B8" s="87"/>
      <c r="C8" s="92"/>
      <c r="D8" s="92"/>
      <c r="E8" s="99"/>
      <c r="F8" s="87"/>
      <c r="G8" s="92"/>
      <c r="H8" s="109"/>
      <c r="I8" s="109"/>
      <c r="J8" s="109"/>
    </row>
    <row r="9" spans="1:10" ht="18" customHeight="1" x14ac:dyDescent="0.55000000000000004">
      <c r="A9" s="92"/>
      <c r="B9" s="87"/>
      <c r="C9" s="92"/>
      <c r="D9" s="92"/>
      <c r="E9" s="100"/>
      <c r="F9" s="88"/>
      <c r="G9" s="92"/>
      <c r="H9" s="109"/>
      <c r="I9" s="109"/>
      <c r="J9" s="109"/>
    </row>
    <row r="10" spans="1:10" ht="18" customHeight="1" x14ac:dyDescent="0.55000000000000004">
      <c r="A10" s="92"/>
      <c r="B10" s="87"/>
      <c r="C10" s="97" t="s">
        <v>69</v>
      </c>
      <c r="D10" s="97"/>
      <c r="E10" s="101" t="str">
        <f>'Fiche Générale'!C12</f>
        <v>Syndémie</v>
      </c>
      <c r="F10" s="102"/>
      <c r="G10" s="102"/>
      <c r="H10" s="102"/>
      <c r="I10" s="102"/>
      <c r="J10" s="103"/>
    </row>
    <row r="11" spans="1:10" ht="18" customHeight="1" x14ac:dyDescent="0.55000000000000004">
      <c r="A11" s="92"/>
      <c r="B11" s="88"/>
      <c r="C11" s="97"/>
      <c r="D11" s="97"/>
      <c r="E11" s="104"/>
      <c r="F11" s="105"/>
      <c r="G11" s="105"/>
      <c r="H11" s="105"/>
      <c r="I11" s="105"/>
      <c r="J11" s="106"/>
    </row>
    <row r="13" spans="1:10" x14ac:dyDescent="0.55000000000000004">
      <c r="A13" s="91" t="s">
        <v>23</v>
      </c>
      <c r="B13" s="61" t="s">
        <v>191</v>
      </c>
      <c r="C13" s="91" t="s">
        <v>70</v>
      </c>
      <c r="D13" s="91"/>
      <c r="E13" s="113">
        <f>'S1 Maquette'!E13:F14</f>
        <v>0</v>
      </c>
      <c r="F13" s="113"/>
      <c r="G13" s="91" t="s">
        <v>270</v>
      </c>
      <c r="H13" s="59">
        <f>Calcul!J7</f>
        <v>35</v>
      </c>
      <c r="I13" s="61"/>
    </row>
    <row r="14" spans="1:10" x14ac:dyDescent="0.55000000000000004">
      <c r="A14" s="91"/>
      <c r="B14" s="64"/>
      <c r="C14" s="91"/>
      <c r="D14" s="91"/>
      <c r="E14" s="113"/>
      <c r="F14" s="113"/>
      <c r="G14" s="91"/>
      <c r="H14" s="62"/>
      <c r="I14" s="64"/>
    </row>
    <row r="15" spans="1:10" x14ac:dyDescent="0.55000000000000004">
      <c r="A15" s="91" t="s">
        <v>208</v>
      </c>
      <c r="B15" s="61" t="s">
        <v>194</v>
      </c>
      <c r="C15" s="93" t="s">
        <v>71</v>
      </c>
      <c r="D15" s="94"/>
      <c r="E15" s="91"/>
      <c r="F15" s="91"/>
      <c r="G15" s="118" t="s">
        <v>195</v>
      </c>
      <c r="H15" s="58">
        <f>Calcul!J20</f>
        <v>0</v>
      </c>
      <c r="I15" s="58"/>
    </row>
    <row r="16" spans="1:10" x14ac:dyDescent="0.55000000000000004">
      <c r="A16" s="91"/>
      <c r="B16" s="64"/>
      <c r="C16" s="95"/>
      <c r="D16" s="96"/>
      <c r="E16" s="91"/>
      <c r="F16" s="91"/>
      <c r="G16" s="120"/>
      <c r="H16" s="58"/>
      <c r="I16" s="5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378</v>
      </c>
      <c r="C19" s="7" t="s">
        <v>33</v>
      </c>
      <c r="D19" s="7">
        <v>30</v>
      </c>
      <c r="E19" s="5" t="s">
        <v>32</v>
      </c>
      <c r="F19" s="5"/>
      <c r="G19" s="5"/>
      <c r="H19" s="7"/>
      <c r="I19" s="7"/>
      <c r="J19" s="7"/>
      <c r="K19" s="7"/>
      <c r="L19" s="7"/>
      <c r="M19" s="7" t="s">
        <v>67</v>
      </c>
      <c r="N19" s="5" t="s">
        <v>421</v>
      </c>
      <c r="O19" s="5"/>
    </row>
    <row r="20" spans="1:15" s="18" customFormat="1" ht="43.15" customHeight="1" x14ac:dyDescent="0.55000000000000004">
      <c r="A20" s="25" t="s">
        <v>310</v>
      </c>
      <c r="B20" s="5" t="s">
        <v>379</v>
      </c>
      <c r="C20" s="7" t="s">
        <v>34</v>
      </c>
      <c r="D20" s="7"/>
      <c r="E20" s="5" t="s">
        <v>32</v>
      </c>
      <c r="F20" s="5"/>
      <c r="G20" s="5"/>
      <c r="H20" s="7"/>
      <c r="I20" s="7"/>
      <c r="J20" s="7">
        <v>35</v>
      </c>
      <c r="K20" s="7"/>
      <c r="L20" s="7"/>
      <c r="M20" s="7" t="s">
        <v>67</v>
      </c>
      <c r="N20" s="5" t="s">
        <v>421</v>
      </c>
      <c r="O20" s="5"/>
    </row>
    <row r="21" spans="1:15" s="18" customFormat="1" ht="43.15" customHeight="1" x14ac:dyDescent="0.55000000000000004">
      <c r="A21" s="25">
        <v>2</v>
      </c>
      <c r="B21" s="29" t="s">
        <v>422</v>
      </c>
      <c r="C21" s="7" t="s">
        <v>33</v>
      </c>
      <c r="D21" s="12"/>
      <c r="E21" s="129" t="s">
        <v>77</v>
      </c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 t="s">
        <v>321</v>
      </c>
      <c r="B22" s="29" t="s">
        <v>423</v>
      </c>
      <c r="C22" s="7" t="s">
        <v>34</v>
      </c>
      <c r="D22" s="12"/>
      <c r="E22" s="129" t="s">
        <v>77</v>
      </c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55000000000000004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55000000000000004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20 D1:E20 D23:E999 A23:A999">
    <cfRule type="expression" dxfId="105" priority="19">
      <formula>$C1="Option"</formula>
    </cfRule>
  </conditionalFormatting>
  <conditionalFormatting sqref="A1:O9 A10:E10 K10:O11 A11:D11 A12:O12 A13:H13 J13:O16 A14:F14 A15:H15 A16:F16 A17:O18 A19:M20 A23:O999 F21:O22">
    <cfRule type="expression" dxfId="104" priority="23">
      <formula>$F1="Modification"</formula>
    </cfRule>
    <cfRule type="expression" dxfId="103" priority="24">
      <formula>$F1="Création"</formula>
    </cfRule>
  </conditionalFormatting>
  <conditionalFormatting sqref="A1:O9 K10:O11 A12:O12 J13:O16 A17:O18 A23:O999 A10:E10 A11:D11 A13:H13 A14:F14 A15:H15 A16:F16 A19:M20 F21:O22">
    <cfRule type="expression" dxfId="102" priority="22">
      <formula>$F1="Fermeture"</formula>
    </cfRule>
  </conditionalFormatting>
  <conditionalFormatting sqref="G1:N999">
    <cfRule type="expression" dxfId="101" priority="9">
      <formula>$C1="Option"</formula>
    </cfRule>
  </conditionalFormatting>
  <conditionalFormatting sqref="N1:N18 N21:N999">
    <cfRule type="expression" dxfId="100" priority="21">
      <formula>$M1="Porteuse"</formula>
    </cfRule>
  </conditionalFormatting>
  <conditionalFormatting sqref="N19:N20">
    <cfRule type="expression" dxfId="99" priority="10">
      <formula>$M19="Porteuse"</formula>
    </cfRule>
  </conditionalFormatting>
  <conditionalFormatting sqref="N19:O20">
    <cfRule type="expression" dxfId="98" priority="11">
      <formula>$F19="Fermeture"</formula>
    </cfRule>
    <cfRule type="expression" dxfId="97" priority="12">
      <formula>$F19="Modification"</formula>
    </cfRule>
    <cfRule type="expression" dxfId="96" priority="13">
      <formula>$F19="Création"</formula>
    </cfRule>
  </conditionalFormatting>
  <conditionalFormatting sqref="A21:A22">
    <cfRule type="expression" dxfId="52" priority="5">
      <formula>$C21="Option"</formula>
    </cfRule>
  </conditionalFormatting>
  <conditionalFormatting sqref="A21:A22">
    <cfRule type="expression" dxfId="51" priority="7">
      <formula>$F21="Modification"</formula>
    </cfRule>
    <cfRule type="expression" dxfId="50" priority="8">
      <formula>$F21="Création"</formula>
    </cfRule>
  </conditionalFormatting>
  <conditionalFormatting sqref="A21:A22">
    <cfRule type="expression" dxfId="49" priority="6">
      <formula>$F21="Fermeture"</formula>
    </cfRule>
  </conditionalFormatting>
  <conditionalFormatting sqref="D21:E22">
    <cfRule type="expression" dxfId="48" priority="1">
      <formula>$C21="Option"</formula>
    </cfRule>
  </conditionalFormatting>
  <conditionalFormatting sqref="B21:E22">
    <cfRule type="expression" dxfId="47" priority="2">
      <formula>$F21="Fermeture"</formula>
    </cfRule>
    <cfRule type="expression" dxfId="46" priority="3">
      <formula>$F21="Modification"</formula>
    </cfRule>
    <cfRule type="expression" dxfId="45" priority="4">
      <formula>$F21="Création"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E23" sqref="E23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8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5.83984375" customWidth="1"/>
  </cols>
  <sheetData>
    <row r="1" spans="1:19" x14ac:dyDescent="0.55000000000000004">
      <c r="A1" s="90"/>
      <c r="B1" s="90"/>
      <c r="C1" s="90"/>
      <c r="D1" s="90"/>
      <c r="E1" s="90"/>
      <c r="F1" s="90"/>
      <c r="G1" s="90"/>
      <c r="H1" s="90"/>
      <c r="I1" s="90"/>
      <c r="J1" s="38"/>
    </row>
    <row r="2" spans="1:19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38"/>
    </row>
    <row r="3" spans="1:19" x14ac:dyDescent="0.55000000000000004">
      <c r="A3" s="90"/>
      <c r="B3" s="90"/>
      <c r="C3" s="90"/>
      <c r="D3" s="90"/>
      <c r="E3" s="90"/>
      <c r="F3" s="90"/>
      <c r="G3" s="90"/>
      <c r="H3" s="90"/>
      <c r="I3" s="90"/>
      <c r="J3" s="38"/>
    </row>
    <row r="4" spans="1:19" x14ac:dyDescent="0.55000000000000004">
      <c r="A4" s="90"/>
      <c r="B4" s="90"/>
      <c r="C4" s="90"/>
      <c r="D4" s="90"/>
      <c r="E4" s="90"/>
      <c r="F4" s="90"/>
      <c r="G4" s="90"/>
      <c r="H4" s="90"/>
      <c r="I4" s="90"/>
      <c r="J4" s="38"/>
    </row>
    <row r="5" spans="1:19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38"/>
    </row>
    <row r="6" spans="1:19" x14ac:dyDescent="0.55000000000000004">
      <c r="A6" s="90"/>
      <c r="B6" s="90"/>
      <c r="C6" s="90"/>
      <c r="D6" s="90"/>
      <c r="E6" s="90"/>
      <c r="F6" s="90"/>
      <c r="G6" s="90"/>
      <c r="H6" s="90"/>
      <c r="I6" s="90"/>
      <c r="J6" s="38"/>
    </row>
    <row r="7" spans="1:19" ht="14.5" customHeight="1" x14ac:dyDescent="0.55000000000000004">
      <c r="A7" s="110" t="s">
        <v>209</v>
      </c>
      <c r="B7" s="109" t="str">
        <f>'Fiche Générale'!B2</f>
        <v>ELMI</v>
      </c>
      <c r="C7" s="92" t="s">
        <v>68</v>
      </c>
      <c r="D7" s="92"/>
      <c r="E7" s="107" t="str">
        <f>'Fiche Générale'!B3</f>
        <v>Economie</v>
      </c>
      <c r="F7" s="108"/>
      <c r="G7" s="92" t="s">
        <v>207</v>
      </c>
      <c r="H7" s="109" t="str">
        <f>'Fiche Générale'!B4</f>
        <v>IMECO18</v>
      </c>
      <c r="I7" s="109"/>
      <c r="J7" s="39"/>
      <c r="K7" s="23"/>
    </row>
    <row r="8" spans="1:19" ht="14.5" customHeight="1" x14ac:dyDescent="0.55000000000000004">
      <c r="A8" s="111"/>
      <c r="B8" s="109"/>
      <c r="C8" s="92"/>
      <c r="D8" s="92"/>
      <c r="E8" s="107"/>
      <c r="F8" s="108"/>
      <c r="G8" s="92"/>
      <c r="H8" s="109"/>
      <c r="I8" s="109"/>
      <c r="J8" s="39"/>
      <c r="K8" s="23"/>
    </row>
    <row r="9" spans="1:19" ht="14.5" customHeight="1" x14ac:dyDescent="0.55000000000000004">
      <c r="A9" s="111"/>
      <c r="B9" s="109"/>
      <c r="C9" s="92"/>
      <c r="D9" s="92"/>
      <c r="E9" s="107"/>
      <c r="F9" s="108"/>
      <c r="G9" s="92"/>
      <c r="H9" s="109"/>
      <c r="I9" s="109"/>
      <c r="J9" s="39"/>
      <c r="K9" s="23"/>
    </row>
    <row r="10" spans="1:19" ht="14.5" customHeight="1" x14ac:dyDescent="0.55000000000000004">
      <c r="A10" s="111"/>
      <c r="B10" s="109"/>
      <c r="C10" s="97" t="s">
        <v>69</v>
      </c>
      <c r="D10" s="97"/>
      <c r="E10" s="101" t="str">
        <f>'Fiche Générale'!C12</f>
        <v>Syndémie</v>
      </c>
      <c r="F10" s="102"/>
      <c r="G10" s="102"/>
      <c r="H10" s="102"/>
      <c r="I10" s="103"/>
      <c r="J10" s="40"/>
      <c r="K10" s="23"/>
    </row>
    <row r="11" spans="1:19" ht="14.5" customHeight="1" x14ac:dyDescent="0.55000000000000004">
      <c r="A11" s="112"/>
      <c r="B11" s="109"/>
      <c r="C11" s="97"/>
      <c r="D11" s="97"/>
      <c r="E11" s="104"/>
      <c r="F11" s="105"/>
      <c r="G11" s="105"/>
      <c r="H11" s="105"/>
      <c r="I11" s="106"/>
      <c r="J11" s="40"/>
      <c r="K11" s="23"/>
    </row>
    <row r="12" spans="1:19" x14ac:dyDescent="0.55000000000000004">
      <c r="C12" s="18"/>
      <c r="I12" s="13"/>
      <c r="J12" s="13"/>
      <c r="M12" s="93" t="s">
        <v>47</v>
      </c>
      <c r="N12" s="94"/>
      <c r="O12" s="125"/>
      <c r="P12" s="93" t="s">
        <v>50</v>
      </c>
      <c r="Q12" s="94"/>
      <c r="R12" s="94"/>
      <c r="S12" s="125"/>
    </row>
    <row r="13" spans="1:19" x14ac:dyDescent="0.55000000000000004">
      <c r="A13" s="118" t="s">
        <v>23</v>
      </c>
      <c r="B13" s="58" t="str">
        <f>'S4 Maquette'!B13:B14</f>
        <v>2ème Année</v>
      </c>
      <c r="C13" s="58"/>
      <c r="D13" s="118" t="s">
        <v>25</v>
      </c>
      <c r="E13" s="113">
        <f>'S4 Maquette'!E13:F14</f>
        <v>0</v>
      </c>
      <c r="F13" s="113"/>
      <c r="G13" s="113"/>
      <c r="H13" s="91" t="s">
        <v>193</v>
      </c>
      <c r="I13" s="91"/>
      <c r="J13" s="41"/>
      <c r="M13" s="95"/>
      <c r="N13" s="96"/>
      <c r="O13" s="126"/>
      <c r="P13" s="95"/>
      <c r="Q13" s="96"/>
      <c r="R13" s="96"/>
      <c r="S13" s="126"/>
    </row>
    <row r="14" spans="1:19" x14ac:dyDescent="0.55000000000000004">
      <c r="A14" s="120"/>
      <c r="B14" s="58"/>
      <c r="C14" s="58"/>
      <c r="D14" s="120"/>
      <c r="E14" s="113"/>
      <c r="F14" s="113"/>
      <c r="G14" s="113"/>
      <c r="H14" s="91"/>
      <c r="I14" s="91"/>
      <c r="J14" s="41"/>
      <c r="M14" s="91" t="s">
        <v>48</v>
      </c>
      <c r="N14" s="93" t="s">
        <v>49</v>
      </c>
      <c r="O14" s="125"/>
      <c r="P14" s="90"/>
      <c r="Q14" s="114"/>
      <c r="R14" s="117"/>
      <c r="S14" s="118"/>
    </row>
    <row r="15" spans="1:19" x14ac:dyDescent="0.55000000000000004">
      <c r="A15" s="118" t="s">
        <v>24</v>
      </c>
      <c r="B15" s="60" t="str">
        <f>'S4 Maquette'!B15:B16</f>
        <v>Semestre 4</v>
      </c>
      <c r="C15" s="61"/>
      <c r="D15" s="118" t="s">
        <v>55</v>
      </c>
      <c r="E15" s="113">
        <f>'S4 Maquette'!E15:F16</f>
        <v>0</v>
      </c>
      <c r="F15" s="113"/>
      <c r="G15" s="113"/>
      <c r="H15" s="121" t="str">
        <f>'Fiche Générale'!B5</f>
        <v>Session Unique</v>
      </c>
      <c r="I15" s="122"/>
      <c r="J15" s="42"/>
      <c r="M15" s="91"/>
      <c r="N15" s="127"/>
      <c r="O15" s="128"/>
      <c r="P15" s="90"/>
      <c r="Q15" s="115"/>
      <c r="R15" s="117"/>
      <c r="S15" s="119"/>
    </row>
    <row r="16" spans="1:19" x14ac:dyDescent="0.55000000000000004">
      <c r="A16" s="120"/>
      <c r="B16" s="63"/>
      <c r="C16" s="64"/>
      <c r="D16" s="120"/>
      <c r="E16" s="113"/>
      <c r="F16" s="113"/>
      <c r="G16" s="113"/>
      <c r="H16" s="123"/>
      <c r="I16" s="124"/>
      <c r="J16" s="42"/>
      <c r="M16" s="91"/>
      <c r="N16" s="127"/>
      <c r="O16" s="128"/>
      <c r="P16" s="90"/>
      <c r="Q16" s="115"/>
      <c r="R16" s="117"/>
      <c r="S16" s="119"/>
    </row>
    <row r="17" spans="1:20" x14ac:dyDescent="0.55000000000000004">
      <c r="L17" s="19"/>
      <c r="M17" s="91"/>
      <c r="N17" s="95"/>
      <c r="O17" s="126"/>
      <c r="P17" s="90"/>
      <c r="Q17" s="116"/>
      <c r="R17" s="117"/>
      <c r="S17" s="120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'S4 Maquette'!B19</f>
        <v>Stage en entreprise</v>
      </c>
      <c r="B19" s="47" t="str">
        <f>'S4 Maquette'!C19</f>
        <v>UE</v>
      </c>
      <c r="C19" s="46">
        <f>'S4 Maquette'!F19</f>
        <v>0</v>
      </c>
      <c r="D19" s="7">
        <v>30</v>
      </c>
      <c r="E19" s="7" t="s">
        <v>418</v>
      </c>
      <c r="F19" s="7" t="s">
        <v>418</v>
      </c>
      <c r="G19" s="44" t="s">
        <v>418</v>
      </c>
      <c r="H19" s="44" t="s">
        <v>418</v>
      </c>
      <c r="I19" s="44" t="s">
        <v>418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'S4 Maquette'!B20</f>
        <v>Méthodologie du stage</v>
      </c>
      <c r="B20" s="47" t="str">
        <f>'S4 Maquette'!C20</f>
        <v>ECUE</v>
      </c>
      <c r="C20" s="46">
        <f>'S4 Maquette'!F20</f>
        <v>0</v>
      </c>
      <c r="D20" s="7">
        <v>30</v>
      </c>
      <c r="E20" s="7" t="s">
        <v>418</v>
      </c>
      <c r="F20" s="7" t="s">
        <v>418</v>
      </c>
      <c r="G20" s="44" t="s">
        <v>418</v>
      </c>
      <c r="H20" s="44" t="s">
        <v>418</v>
      </c>
      <c r="I20" s="44" t="s">
        <v>418</v>
      </c>
      <c r="J20" s="44">
        <v>10</v>
      </c>
      <c r="K20" s="44" t="s">
        <v>2</v>
      </c>
      <c r="L20" s="44"/>
      <c r="M20" s="44"/>
      <c r="N20" s="44" t="s">
        <v>8</v>
      </c>
      <c r="O20" s="44"/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'S4 Maquette'!B21</f>
        <v xml:space="preserve">Compétences transversales </v>
      </c>
      <c r="B21" s="47" t="str">
        <f>'S4 Maquette'!C21</f>
        <v>UE</v>
      </c>
      <c r="C21" s="46">
        <f>'S4 Maquette'!F21</f>
        <v>0</v>
      </c>
      <c r="D21" s="7"/>
      <c r="E21" s="7" t="s">
        <v>418</v>
      </c>
      <c r="F21" s="7" t="s">
        <v>418</v>
      </c>
      <c r="G21" s="44" t="s">
        <v>425</v>
      </c>
      <c r="H21" s="44" t="s">
        <v>418</v>
      </c>
      <c r="I21" s="44" t="s">
        <v>418</v>
      </c>
      <c r="J21" s="44">
        <v>10</v>
      </c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'S4 Maquette'!B22</f>
        <v>Une mineure au choix parmi les mineures d'ELMI/EFELIA</v>
      </c>
      <c r="B22" s="47" t="str">
        <f>'S4 Maquette'!C22</f>
        <v>ECUE</v>
      </c>
      <c r="C22" s="46">
        <f>'S4 Maquette'!F22</f>
        <v>0</v>
      </c>
      <c r="D22" s="7"/>
      <c r="E22" s="7" t="s">
        <v>418</v>
      </c>
      <c r="F22" s="7" t="s">
        <v>418</v>
      </c>
      <c r="G22" s="44" t="s">
        <v>425</v>
      </c>
      <c r="H22" s="44" t="s">
        <v>418</v>
      </c>
      <c r="I22" s="44" t="s">
        <v>418</v>
      </c>
      <c r="J22" s="44">
        <v>10</v>
      </c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55000000000000004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55000000000000004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55000000000000004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55000000000000004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55000000000000004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55000000000000004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55000000000000004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95" priority="16">
      <formula>$C1="Parcours Pédagogique"</formula>
    </cfRule>
    <cfRule type="expression" dxfId="94" priority="17">
      <formula>$C1="BLOC"</formula>
    </cfRule>
    <cfRule type="expression" dxfId="93" priority="18">
      <formula>$C1="OPTION"</formula>
    </cfRule>
  </conditionalFormatting>
  <conditionalFormatting sqref="A18:S20 T18 A23:S300 A21:D22 K21:S22">
    <cfRule type="expression" dxfId="92" priority="25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91" priority="22">
      <formula>$D1="Modification"</formula>
    </cfRule>
    <cfRule type="expression" dxfId="90" priority="23">
      <formula>$D1="Création"</formula>
    </cfRule>
    <cfRule type="expression" dxfId="89" priority="24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8" priority="21">
      <formula>$D1="Modification MCC"</formula>
    </cfRule>
  </conditionalFormatting>
  <conditionalFormatting sqref="J1:J20 J23:J999">
    <cfRule type="expression" dxfId="87" priority="13">
      <formula>$I1="NON"</formula>
    </cfRule>
  </conditionalFormatting>
  <conditionalFormatting sqref="L18:L300">
    <cfRule type="expression" dxfId="86" priority="19">
      <formula>$K18="CT (Contrôle terminal)"</formula>
    </cfRule>
    <cfRule type="expression" dxfId="85" priority="20">
      <formula>$K18="CCI (CC Intégral)"</formula>
    </cfRule>
  </conditionalFormatting>
  <conditionalFormatting sqref="M1:M999">
    <cfRule type="expression" dxfId="84" priority="15">
      <formula>$K1="CT (Contrôle terminal)"</formula>
    </cfRule>
  </conditionalFormatting>
  <conditionalFormatting sqref="N1:O999">
    <cfRule type="expression" dxfId="83" priority="12">
      <formula>$K1="CCI (CC Intégral)"</formula>
    </cfRule>
  </conditionalFormatting>
  <conditionalFormatting sqref="P19:S300">
    <cfRule type="expression" dxfId="82" priority="14">
      <formula>$H$15="Session Unique"</formula>
    </cfRule>
  </conditionalFormatting>
  <conditionalFormatting sqref="Q1:R999">
    <cfRule type="expression" dxfId="81" priority="10">
      <formula>$P1="Autres"</formula>
    </cfRule>
  </conditionalFormatting>
  <conditionalFormatting sqref="S1:S999 T18">
    <cfRule type="expression" dxfId="80" priority="11">
      <formula>$P1="CT (Contrôle terminal)"</formula>
    </cfRule>
  </conditionalFormatting>
  <conditionalFormatting sqref="T18 A18:S20 A23:S300 A21:D22 K21:S22">
    <cfRule type="expression" dxfId="79" priority="26">
      <formula>$C18="Modification"</formula>
    </cfRule>
    <cfRule type="expression" dxfId="78" priority="27">
      <formula>$C18="Création"</formula>
    </cfRule>
    <cfRule type="expression" dxfId="77" priority="28">
      <formula>$C18="Fermeture"</formula>
    </cfRule>
  </conditionalFormatting>
  <conditionalFormatting sqref="E21:J21">
    <cfRule type="expression" dxfId="8" priority="1">
      <formula>$C21="Modification MCC"</formula>
    </cfRule>
    <cfRule type="expression" dxfId="7" priority="2">
      <formula>$C21="Modification"</formula>
    </cfRule>
    <cfRule type="expression" dxfId="6" priority="3">
      <formula>$C21="Création"</formula>
    </cfRule>
    <cfRule type="expression" dxfId="5" priority="4">
      <formula>$C21="Fermeture"</formula>
    </cfRule>
  </conditionalFormatting>
  <conditionalFormatting sqref="E22:J22">
    <cfRule type="expression" dxfId="4" priority="6">
      <formula>$C22="Modification MCC"</formula>
    </cfRule>
    <cfRule type="expression" dxfId="3" priority="7">
      <formula>$C22="Modification"</formula>
    </cfRule>
    <cfRule type="expression" dxfId="2" priority="8">
      <formula>$C22="Création"</formula>
    </cfRule>
    <cfRule type="expression" dxfId="1" priority="9">
      <formula>$C22="Fermeture"</formula>
    </cfRule>
  </conditionalFormatting>
  <conditionalFormatting sqref="J21:J22">
    <cfRule type="expression" dxfId="0" priority="5">
      <formula>$I21="NON"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2024-02-26T14:17:26Z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